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a\Documents\my_files\UPOLI\2015\iv_trimestre\sabatinos\finanzas_ii\talleres\taller_4\"/>
    </mc:Choice>
  </mc:AlternateContent>
  <bookViews>
    <workbookView xWindow="120" yWindow="15" windowWidth="15180" windowHeight="5520"/>
  </bookViews>
  <sheets>
    <sheet name="BG Inicial de Dubal Corporation" sheetId="1" r:id="rId1"/>
    <sheet name="Cedulas #1, 2, 3, y 4" sheetId="2" r:id="rId2"/>
    <sheet name="Estado de Resultado Proyectado" sheetId="3" r:id="rId3"/>
    <sheet name="Presupu de Entradas de Efectivo" sheetId="4" r:id="rId4"/>
    <sheet name="Presup. de Salidas de Efectivo" sheetId="5" r:id="rId5"/>
    <sheet name="Presupuesto de Caja" sheetId="6" r:id="rId6"/>
    <sheet name="Balance General Proforma Proyec" sheetId="7" r:id="rId7"/>
  </sheets>
  <calcPr calcId="162913"/>
</workbook>
</file>

<file path=xl/calcChain.xml><?xml version="1.0" encoding="utf-8"?>
<calcChain xmlns="http://schemas.openxmlformats.org/spreadsheetml/2006/main">
  <c r="F3" i="1" l="1"/>
  <c r="C15" i="7" l="1"/>
  <c r="F13" i="6"/>
  <c r="D16" i="6"/>
  <c r="E16" i="6" s="1"/>
  <c r="F16" i="6" s="1"/>
  <c r="B20" i="7" s="1"/>
  <c r="C22" i="7" s="1"/>
  <c r="D13" i="6"/>
  <c r="G12" i="4"/>
  <c r="D7" i="3"/>
  <c r="E38" i="2"/>
  <c r="D37" i="2"/>
  <c r="C37" i="2"/>
  <c r="C36" i="2"/>
  <c r="B9" i="2"/>
  <c r="B11" i="2"/>
  <c r="C26" i="7" l="1"/>
  <c r="C27" i="1"/>
  <c r="C33" i="7"/>
  <c r="C9" i="7"/>
  <c r="D28" i="5"/>
  <c r="C28" i="5"/>
  <c r="B28" i="5"/>
  <c r="E11" i="5"/>
  <c r="E19" i="5" s="1"/>
  <c r="E5" i="6" s="1"/>
  <c r="F11" i="5"/>
  <c r="D11" i="5"/>
  <c r="D19" i="5" s="1"/>
  <c r="D5" i="6" s="1"/>
  <c r="E28" i="5" l="1"/>
  <c r="C34" i="7"/>
  <c r="C16" i="7"/>
  <c r="C24" i="4"/>
  <c r="D24" i="4"/>
  <c r="B24" i="4"/>
  <c r="F12" i="4"/>
  <c r="E12" i="4"/>
  <c r="G11" i="4"/>
  <c r="G15" i="4" s="1"/>
  <c r="F4" i="6" s="1"/>
  <c r="F11" i="4"/>
  <c r="E11" i="4"/>
  <c r="D8" i="3"/>
  <c r="D52" i="2"/>
  <c r="E52" i="2"/>
  <c r="C52" i="2"/>
  <c r="C9" i="2"/>
  <c r="C11" i="2" s="1"/>
  <c r="D9" i="2"/>
  <c r="D11" i="2" s="1"/>
  <c r="E9" i="2"/>
  <c r="E11" i="2" s="1"/>
  <c r="C25" i="2"/>
  <c r="D25" i="2"/>
  <c r="E25" i="2"/>
  <c r="B25" i="2"/>
  <c r="E37" i="2"/>
  <c r="E36" i="2"/>
  <c r="D38" i="2"/>
  <c r="D36" i="2"/>
  <c r="C38" i="2"/>
  <c r="B39" i="2"/>
  <c r="C42" i="1"/>
  <c r="C33" i="1"/>
  <c r="C37" i="1" s="1"/>
  <c r="C23" i="1"/>
  <c r="C28" i="1" s="1"/>
  <c r="D10" i="1"/>
  <c r="E15" i="4" l="1"/>
  <c r="D4" i="6" s="1"/>
  <c r="D6" i="6" s="1"/>
  <c r="D8" i="6" s="1"/>
  <c r="D18" i="6" s="1"/>
  <c r="C43" i="1"/>
  <c r="D39" i="2"/>
  <c r="F15" i="4"/>
  <c r="E4" i="6" s="1"/>
  <c r="E6" i="6" s="1"/>
  <c r="E8" i="6" s="1"/>
  <c r="E24" i="4"/>
  <c r="E6" i="3"/>
  <c r="E39" i="2"/>
  <c r="C39" i="2"/>
  <c r="E10" i="6" l="1"/>
  <c r="E18" i="6"/>
  <c r="D10" i="6"/>
  <c r="E9" i="3"/>
  <c r="E11" i="3" s="1"/>
  <c r="E14" i="3" l="1"/>
  <c r="E15" i="3" s="1"/>
  <c r="F17" i="5" s="1"/>
  <c r="E16" i="3" l="1"/>
  <c r="E17" i="3" s="1"/>
  <c r="E18" i="3"/>
  <c r="F18" i="5"/>
  <c r="F19" i="5"/>
  <c r="F5" i="6" s="1"/>
  <c r="F6" i="6" s="1"/>
  <c r="F8" i="6" s="1"/>
  <c r="F18" i="6" l="1"/>
  <c r="F10" i="6"/>
</calcChain>
</file>

<file path=xl/sharedStrings.xml><?xml version="1.0" encoding="utf-8"?>
<sst xmlns="http://schemas.openxmlformats.org/spreadsheetml/2006/main" count="236" uniqueCount="160">
  <si>
    <t>Dubal corporation</t>
  </si>
  <si>
    <t>Proyeccion de Ventas</t>
  </si>
  <si>
    <t>Meses</t>
  </si>
  <si>
    <t>Paquetes</t>
  </si>
  <si>
    <t>Precio/paq.</t>
  </si>
  <si>
    <t>Ventas U$</t>
  </si>
  <si>
    <t>Enero</t>
  </si>
  <si>
    <t>Febrero</t>
  </si>
  <si>
    <t>Marzo</t>
  </si>
  <si>
    <t>Abril</t>
  </si>
  <si>
    <t>Mayo</t>
  </si>
  <si>
    <t>Ventas</t>
  </si>
  <si>
    <t xml:space="preserve">Ventas Reles </t>
  </si>
  <si>
    <t>Noviembre</t>
  </si>
  <si>
    <t>Diciembre</t>
  </si>
  <si>
    <t>DUBAL CORPORATION</t>
  </si>
  <si>
    <t>BALANCE GENERAL A 31 DE DICIEMBRE DE 2015</t>
  </si>
  <si>
    <t>Activo Corriente:</t>
  </si>
  <si>
    <t>Caja y Bancos</t>
  </si>
  <si>
    <t>Titulos Valores Negociables</t>
  </si>
  <si>
    <t>Cuentas por Cobrar</t>
  </si>
  <si>
    <t>Inventario</t>
  </si>
  <si>
    <t>Total activo Corriente</t>
  </si>
  <si>
    <t>Activos Fijos:</t>
  </si>
  <si>
    <t>Planta y equipo</t>
  </si>
  <si>
    <t>Depreciacion acumulada</t>
  </si>
  <si>
    <t>Activo Fijo Neto</t>
  </si>
  <si>
    <t>Activos Totales</t>
  </si>
  <si>
    <t>Pasivo de Corto Plazo:</t>
  </si>
  <si>
    <t>Cuentas por pagar</t>
  </si>
  <si>
    <t>Documentos por pagar Bancarios</t>
  </si>
  <si>
    <t>Total pasivo de corto plazo</t>
  </si>
  <si>
    <t>Pasivo de Largo Plazo:</t>
  </si>
  <si>
    <t>Deuda a largo Plazo, 8%</t>
  </si>
  <si>
    <t>Total pasivo de largo Plazo</t>
  </si>
  <si>
    <t>Total Pasivos</t>
  </si>
  <si>
    <t>Patrimonio</t>
  </si>
  <si>
    <t>Acciones Comunes</t>
  </si>
  <si>
    <t>Utilidades Retenidas</t>
  </si>
  <si>
    <t>Total Patrimonio</t>
  </si>
  <si>
    <t>Total Pasivo y Patrimonio</t>
  </si>
  <si>
    <t>Pasivo y Patrimonio de los Accionistas;</t>
  </si>
  <si>
    <t>Cedula # 1</t>
  </si>
  <si>
    <t>Dubal Corporation</t>
  </si>
  <si>
    <t>Programa de Produccion</t>
  </si>
  <si>
    <t>Enero a Marzo de 2016</t>
  </si>
  <si>
    <t>Conceptos</t>
  </si>
  <si>
    <t>Ventas Pronosticadas</t>
  </si>
  <si>
    <t>(=) Cantidad de Paquetes necesarios</t>
  </si>
  <si>
    <t>(-) Inventario Inicial</t>
  </si>
  <si>
    <t>(=) Produccion Requerida de Paquetes</t>
  </si>
  <si>
    <t>VENTAS REALES Y PROYECTADAS EN CANTIDADES DE PAQUETES</t>
  </si>
  <si>
    <t>DICIEMBRE</t>
  </si>
  <si>
    <t>ENERO</t>
  </si>
  <si>
    <t>FEBRERO</t>
  </si>
  <si>
    <t>MARZO</t>
  </si>
  <si>
    <t>ABRIL</t>
  </si>
  <si>
    <t>MAYO</t>
  </si>
  <si>
    <t>El valor Monetario del Inventario Final de Marzo Correspondera a:</t>
  </si>
  <si>
    <t>U$ 405,000</t>
  </si>
  <si>
    <t>4,500 x C$ 90 = C$ 405,000</t>
  </si>
  <si>
    <t xml:space="preserve">Cedula # 2 </t>
  </si>
  <si>
    <t>Plan de Compras</t>
  </si>
  <si>
    <t>Produccion Requerida</t>
  </si>
  <si>
    <t>(x) Costo de materia prima por paquete U$</t>
  </si>
  <si>
    <t>(=) Compras Requeridas en U$</t>
  </si>
  <si>
    <t>VENTAS REALES Y PROYECTADAS EN 
CANTIDADES DE PAQUETES</t>
  </si>
  <si>
    <t>Cedula # 3</t>
  </si>
  <si>
    <t>Costos de Produccion</t>
  </si>
  <si>
    <t>Cost/Paq.</t>
  </si>
  <si>
    <t>Costo de la materia prima por paquete U$</t>
  </si>
  <si>
    <t>(+) Costos de mano de obra por paquete U$</t>
  </si>
  <si>
    <t>(+) Costos Grales. De fabricacion por paquete U$</t>
  </si>
  <si>
    <t>(=) Total Costos de MP, MO y CIF</t>
  </si>
  <si>
    <t>Cedula # 4</t>
  </si>
  <si>
    <t>Plan de Gastos Operativos y Financieros</t>
  </si>
  <si>
    <t>DETALLE</t>
  </si>
  <si>
    <t>Gastos administrativos y de Ventas</t>
  </si>
  <si>
    <t>(+) Gastos Financieros sobre la Deuda L/P</t>
  </si>
  <si>
    <t>(+) Gastos de Depreciacion</t>
  </si>
  <si>
    <t>(=) Total Gastos Operativos y Financieros</t>
  </si>
  <si>
    <t>Deuda a L/P = 400,000 x 8% = 32,000 / 12 meses = 2,666.67</t>
  </si>
  <si>
    <t>ESTADO DE RESULTADO PROYECTADO</t>
  </si>
  <si>
    <t>DEL 01 DE ENERO DE 2016 AL 31 DE MARZO DE 2016</t>
  </si>
  <si>
    <t>Ventas Totales</t>
  </si>
  <si>
    <t>(-) Costo de los bienes vendidos</t>
  </si>
  <si>
    <t>Unidades x</t>
  </si>
  <si>
    <t>(=) Utilidad Bruta</t>
  </si>
  <si>
    <t>(-) Gastos Operativos</t>
  </si>
  <si>
    <t>(=) Utilidad antes de impuestos e intereses</t>
  </si>
  <si>
    <t>(-) Gastos Financieros</t>
  </si>
  <si>
    <t xml:space="preserve">(=) Utilidad antes de impuestos </t>
  </si>
  <si>
    <t>(-) Impuestos sobre la renta al 30%</t>
  </si>
  <si>
    <t>(=) Utilidad Neta</t>
  </si>
  <si>
    <t>(-) Dividendos del 50%</t>
  </si>
  <si>
    <t>(=) A Utilidades Retenidas</t>
  </si>
  <si>
    <t>Cedula # 5</t>
  </si>
  <si>
    <t>Presupuesto de entradas de Efectivo</t>
  </si>
  <si>
    <t>De Enero a Marzo de 2016</t>
  </si>
  <si>
    <t>NOVIEMBRE</t>
  </si>
  <si>
    <t>Politica %</t>
  </si>
  <si>
    <t>Ventas Reales y Proyectadas</t>
  </si>
  <si>
    <t xml:space="preserve">Ingresos por ventas de contado </t>
  </si>
  <si>
    <t>Ingresos por recuperacion de Creditos:</t>
  </si>
  <si>
    <t>A un mes</t>
  </si>
  <si>
    <t>Otros Ingresos:</t>
  </si>
  <si>
    <t>Venta de Equipo de Produccion</t>
  </si>
  <si>
    <t>Total entradas de Efectivo</t>
  </si>
  <si>
    <t>A dos meses</t>
  </si>
  <si>
    <t>TRIMESTRE PROYECTADO</t>
  </si>
  <si>
    <t>Cedula # 6</t>
  </si>
  <si>
    <t>Detalle de Saldos Pendientes De Cobro al 31-MAR-16</t>
  </si>
  <si>
    <t>Ventas Realizadas</t>
  </si>
  <si>
    <t>Total Recuperado al 31-MAR-16</t>
  </si>
  <si>
    <t>Pendiente de Cobro</t>
  </si>
  <si>
    <t>Saldo por Cobrar</t>
  </si>
  <si>
    <t>BG Proyec. Ctas x Cobrar</t>
  </si>
  <si>
    <t>Cedula # 7</t>
  </si>
  <si>
    <t>Compras Reales y Proyectadas</t>
  </si>
  <si>
    <t>Total Salidas de Efectivo</t>
  </si>
  <si>
    <t xml:space="preserve">Egresos por Compras de contado </t>
  </si>
  <si>
    <t>Egresos por Compras al credito:</t>
  </si>
  <si>
    <t>Otros Gastos:</t>
  </si>
  <si>
    <t>Compra de Equipo de Produccion</t>
  </si>
  <si>
    <t>Cedula # 8</t>
  </si>
  <si>
    <t>Detalle de Saldos Pendientes De Pago al 31-MAR-16</t>
  </si>
  <si>
    <t>Saldo por Pagar</t>
  </si>
  <si>
    <t>Compras Realizadas</t>
  </si>
  <si>
    <t>Total Pagado al 31-MAR-16</t>
  </si>
  <si>
    <t>Pendiente de Pago</t>
  </si>
  <si>
    <t>BG Proyec. Ctas x Pagar</t>
  </si>
  <si>
    <t>"Presupuesto de Caja Consolidado"</t>
  </si>
  <si>
    <t>Ingresos Totales</t>
  </si>
  <si>
    <t>(-) Egresos Totales</t>
  </si>
  <si>
    <t>(=) Flujo de Caja Neto</t>
  </si>
  <si>
    <t>(+) Efectivo Inicial</t>
  </si>
  <si>
    <t>(=) Flujo Acumulado</t>
  </si>
  <si>
    <t>(-) Saldo mínimo de Caja</t>
  </si>
  <si>
    <t>Excedente/Déficit</t>
  </si>
  <si>
    <t>Compra/Venta de Títulos Valores</t>
  </si>
  <si>
    <t>Saldo en Títulos Valores</t>
  </si>
  <si>
    <t>Abonos/Préstamos Bancarios</t>
  </si>
  <si>
    <t>Saldo de Caja Final</t>
  </si>
  <si>
    <t>Saldo Docs X pagar (U$ )</t>
  </si>
  <si>
    <t>BALANCE GENERAL PRO FORMA AL 31 DE MARZO DE 2016</t>
  </si>
  <si>
    <t>ACTIVOS</t>
  </si>
  <si>
    <t>Total Activo Corriente</t>
  </si>
  <si>
    <t>Planta y Equipo</t>
  </si>
  <si>
    <t>Depreciacion Acumulada</t>
  </si>
  <si>
    <t>Pago de Dividendos</t>
  </si>
  <si>
    <t>U$ 175,000</t>
  </si>
  <si>
    <t>U$ 232,500</t>
  </si>
  <si>
    <t>(+) Inventario Final Deseado</t>
  </si>
  <si>
    <t>Gastos Admon y de Ventas</t>
  </si>
  <si>
    <t>Cancelacion de intereses al 31/03/16</t>
  </si>
  <si>
    <t>Cancelacion de Impuestos al 31/03/16</t>
  </si>
  <si>
    <t>Valor contable del equipo liquidado</t>
  </si>
  <si>
    <t>Valor del nuevo equipo</t>
  </si>
  <si>
    <t>Presupuesto de Salidas de Efectivo</t>
  </si>
  <si>
    <t xml:space="preserve">Depreciacion del Periodo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</si>
</sst>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3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0" fillId="0" borderId="1" xfId="0" applyBorder="1" applyAlignment="1">
      <alignment horizontal="center"/>
    </xf>
    <xf numFmtId="164" fontId="0" fillId="0" borderId="1" xfId="1" applyFont="1" applyBorder="1" applyAlignment="1">
      <alignment horizontal="center"/>
    </xf>
    <xf numFmtId="164" fontId="2" fillId="0" borderId="1" xfId="1" applyFont="1" applyBorder="1"/>
    <xf numFmtId="164" fontId="4" fillId="0" borderId="1" xfId="1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164" fontId="1" fillId="0" borderId="1" xfId="1" applyFont="1" applyBorder="1"/>
    <xf numFmtId="0" fontId="2" fillId="0" borderId="6" xfId="0" applyFont="1" applyBorder="1" applyAlignment="1">
      <alignment horizontal="center"/>
    </xf>
    <xf numFmtId="164" fontId="8" fillId="0" borderId="6" xfId="1" applyFont="1" applyBorder="1"/>
    <xf numFmtId="0" fontId="0" fillId="0" borderId="6" xfId="0" applyBorder="1"/>
    <xf numFmtId="164" fontId="0" fillId="0" borderId="6" xfId="1" applyFont="1" applyBorder="1"/>
    <xf numFmtId="164" fontId="0" fillId="0" borderId="12" xfId="1" applyFont="1" applyBorder="1"/>
    <xf numFmtId="0" fontId="0" fillId="0" borderId="1" xfId="0" applyFont="1" applyBorder="1"/>
    <xf numFmtId="0" fontId="2" fillId="0" borderId="1" xfId="0" applyFont="1" applyFill="1" applyBorder="1"/>
    <xf numFmtId="164" fontId="0" fillId="0" borderId="2" xfId="1" applyFont="1" applyBorder="1"/>
    <xf numFmtId="0" fontId="0" fillId="0" borderId="12" xfId="0" applyBorder="1"/>
    <xf numFmtId="164" fontId="0" fillId="0" borderId="15" xfId="1" applyFont="1" applyBorder="1"/>
    <xf numFmtId="164" fontId="0" fillId="0" borderId="16" xfId="1" applyFont="1" applyBorder="1"/>
    <xf numFmtId="164" fontId="0" fillId="0" borderId="9" xfId="1" applyFont="1" applyBorder="1"/>
    <xf numFmtId="164" fontId="6" fillId="0" borderId="1" xfId="1" applyFont="1" applyBorder="1"/>
    <xf numFmtId="164" fontId="4" fillId="0" borderId="12" xfId="1" applyFont="1" applyBorder="1"/>
    <xf numFmtId="0" fontId="0" fillId="0" borderId="6" xfId="0" applyBorder="1" applyAlignment="1">
      <alignment horizontal="center"/>
    </xf>
    <xf numFmtId="9" fontId="0" fillId="0" borderId="1" xfId="1" applyNumberFormat="1" applyFont="1" applyBorder="1"/>
    <xf numFmtId="164" fontId="0" fillId="0" borderId="0" xfId="0" applyNumberFormat="1"/>
    <xf numFmtId="0" fontId="0" fillId="0" borderId="2" xfId="0" applyBorder="1"/>
    <xf numFmtId="164" fontId="0" fillId="0" borderId="4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164" fontId="0" fillId="0" borderId="6" xfId="1" applyFont="1" applyBorder="1" applyAlignment="1">
      <alignment horizontal="center"/>
    </xf>
    <xf numFmtId="164" fontId="0" fillId="0" borderId="14" xfId="1" applyFont="1" applyBorder="1" applyAlignment="1">
      <alignment horizontal="center"/>
    </xf>
    <xf numFmtId="164" fontId="0" fillId="0" borderId="12" xfId="1" applyFont="1" applyBorder="1" applyAlignment="1">
      <alignment horizontal="center"/>
    </xf>
    <xf numFmtId="9" fontId="0" fillId="0" borderId="1" xfId="0" applyNumberFormat="1" applyBorder="1"/>
    <xf numFmtId="164" fontId="2" fillId="0" borderId="16" xfId="1" applyFont="1" applyBorder="1" applyAlignment="1">
      <alignment horizontal="center"/>
    </xf>
    <xf numFmtId="164" fontId="2" fillId="0" borderId="9" xfId="1" applyFont="1" applyBorder="1" applyAlignment="1">
      <alignment horizontal="center"/>
    </xf>
    <xf numFmtId="0" fontId="11" fillId="0" borderId="0" xfId="0" applyFont="1"/>
    <xf numFmtId="165" fontId="0" fillId="0" borderId="14" xfId="1" applyNumberFormat="1" applyFont="1" applyBorder="1"/>
    <xf numFmtId="165" fontId="4" fillId="0" borderId="14" xfId="1" applyNumberFormat="1" applyFont="1" applyBorder="1"/>
    <xf numFmtId="164" fontId="0" fillId="0" borderId="4" xfId="1" applyFont="1" applyBorder="1"/>
    <xf numFmtId="0" fontId="0" fillId="0" borderId="0" xfId="0" applyAlignment="1">
      <alignment horizontal="center"/>
    </xf>
    <xf numFmtId="164" fontId="2" fillId="0" borderId="12" xfId="1" applyFont="1" applyBorder="1" applyAlignment="1"/>
    <xf numFmtId="0" fontId="0" fillId="0" borderId="1" xfId="0" applyFill="1" applyBorder="1"/>
    <xf numFmtId="0" fontId="2" fillId="0" borderId="0" xfId="0" applyFont="1"/>
    <xf numFmtId="0" fontId="3" fillId="0" borderId="1" xfId="0" applyFont="1" applyBorder="1" applyAlignment="1"/>
    <xf numFmtId="164" fontId="8" fillId="0" borderId="1" xfId="1" applyFont="1" applyBorder="1"/>
    <xf numFmtId="165" fontId="0" fillId="0" borderId="0" xfId="0" applyNumberFormat="1"/>
    <xf numFmtId="164" fontId="0" fillId="0" borderId="1" xfId="0" applyNumberFormat="1" applyBorder="1"/>
    <xf numFmtId="0" fontId="0" fillId="0" borderId="19" xfId="0" applyBorder="1" applyAlignment="1"/>
    <xf numFmtId="164" fontId="0" fillId="0" borderId="0" xfId="1" applyFont="1" applyAlignment="1">
      <alignment horizontal="center"/>
    </xf>
    <xf numFmtId="0" fontId="0" fillId="0" borderId="0" xfId="0" applyBorder="1"/>
    <xf numFmtId="164" fontId="13" fillId="0" borderId="0" xfId="0" applyNumberFormat="1" applyFont="1" applyBorder="1"/>
    <xf numFmtId="0" fontId="0" fillId="0" borderId="0" xfId="0" applyAlignment="1"/>
    <xf numFmtId="0" fontId="3" fillId="0" borderId="12" xfId="0" applyFont="1" applyBorder="1"/>
    <xf numFmtId="0" fontId="5" fillId="0" borderId="12" xfId="0" applyFont="1" applyBorder="1"/>
    <xf numFmtId="164" fontId="14" fillId="0" borderId="5" xfId="1" applyFont="1" applyBorder="1"/>
    <xf numFmtId="0" fontId="0" fillId="0" borderId="10" xfId="0" applyBorder="1"/>
    <xf numFmtId="0" fontId="0" fillId="0" borderId="14" xfId="0" applyBorder="1"/>
    <xf numFmtId="164" fontId="0" fillId="0" borderId="11" xfId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2" xfId="0" applyFont="1" applyBorder="1" applyAlignment="1">
      <alignment horizontal="center"/>
    </xf>
    <xf numFmtId="165" fontId="12" fillId="2" borderId="1" xfId="1" applyNumberFormat="1" applyFont="1" applyFill="1" applyBorder="1"/>
    <xf numFmtId="164" fontId="0" fillId="0" borderId="10" xfId="1" applyFont="1" applyBorder="1"/>
    <xf numFmtId="164" fontId="0" fillId="0" borderId="11" xfId="1" applyFont="1" applyBorder="1"/>
    <xf numFmtId="0" fontId="14" fillId="0" borderId="1" xfId="0" applyFont="1" applyBorder="1" applyAlignment="1">
      <alignment horizontal="center"/>
    </xf>
    <xf numFmtId="164" fontId="15" fillId="0" borderId="1" xfId="1" applyFont="1" applyBorder="1" applyAlignment="1">
      <alignment horizontal="center"/>
    </xf>
    <xf numFmtId="164" fontId="14" fillId="0" borderId="1" xfId="1" applyFont="1" applyBorder="1" applyAlignment="1">
      <alignment horizontal="center"/>
    </xf>
    <xf numFmtId="164" fontId="15" fillId="0" borderId="1" xfId="1" applyFont="1" applyBorder="1"/>
    <xf numFmtId="164" fontId="14" fillId="0" borderId="1" xfId="1" applyFont="1" applyBorder="1"/>
    <xf numFmtId="0" fontId="7" fillId="0" borderId="2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6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0</xdr:rowOff>
    </xdr:from>
    <xdr:to>
      <xdr:col>4</xdr:col>
      <xdr:colOff>512447</xdr:colOff>
      <xdr:row>19</xdr:row>
      <xdr:rowOff>17775</xdr:rowOff>
    </xdr:to>
    <xdr:pic>
      <xdr:nvPicPr>
        <xdr:cNvPr id="2" name="Imagen 1" descr="Propiedades: oscar_taller_4_dubal.xlsx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3225" y="0"/>
          <a:ext cx="2998472" cy="4104000"/>
        </a:xfrm>
        <a:prstGeom prst="rect">
          <a:avLst/>
        </a:prstGeom>
      </xdr:spPr>
    </xdr:pic>
    <xdr:clientData/>
  </xdr:twoCellAnchor>
  <xdr:twoCellAnchor>
    <xdr:from>
      <xdr:col>1</xdr:col>
      <xdr:colOff>847725</xdr:colOff>
      <xdr:row>6</xdr:row>
      <xdr:rowOff>161925</xdr:rowOff>
    </xdr:from>
    <xdr:to>
      <xdr:col>4</xdr:col>
      <xdr:colOff>9525</xdr:colOff>
      <xdr:row>9</xdr:row>
      <xdr:rowOff>57150</xdr:rowOff>
    </xdr:to>
    <xdr:sp macro="" textlink="">
      <xdr:nvSpPr>
        <xdr:cNvPr id="3" name="Elipse 2"/>
        <xdr:cNvSpPr/>
      </xdr:nvSpPr>
      <xdr:spPr>
        <a:xfrm>
          <a:off x="3181350" y="1724025"/>
          <a:ext cx="2257425" cy="4953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N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24</xdr:row>
      <xdr:rowOff>66675</xdr:rowOff>
    </xdr:from>
    <xdr:to>
      <xdr:col>4</xdr:col>
      <xdr:colOff>457200</xdr:colOff>
      <xdr:row>25</xdr:row>
      <xdr:rowOff>180975</xdr:rowOff>
    </xdr:to>
    <xdr:cxnSp macro="">
      <xdr:nvCxnSpPr>
        <xdr:cNvPr id="5" name="4 Conector recto de flecha"/>
        <xdr:cNvCxnSpPr/>
      </xdr:nvCxnSpPr>
      <xdr:spPr>
        <a:xfrm>
          <a:off x="5429250" y="4657725"/>
          <a:ext cx="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28</xdr:row>
      <xdr:rowOff>66675</xdr:rowOff>
    </xdr:from>
    <xdr:to>
      <xdr:col>4</xdr:col>
      <xdr:colOff>457200</xdr:colOff>
      <xdr:row>29</xdr:row>
      <xdr:rowOff>180975</xdr:rowOff>
    </xdr:to>
    <xdr:cxnSp macro="">
      <xdr:nvCxnSpPr>
        <xdr:cNvPr id="2" name="1 Conector recto de flecha"/>
        <xdr:cNvCxnSpPr/>
      </xdr:nvCxnSpPr>
      <xdr:spPr>
        <a:xfrm>
          <a:off x="5429250" y="4657725"/>
          <a:ext cx="0" cy="304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43"/>
  <sheetViews>
    <sheetView tabSelected="1" workbookViewId="0">
      <selection activeCell="G7" sqref="G7"/>
    </sheetView>
  </sheetViews>
  <sheetFormatPr baseColWidth="10" defaultRowHeight="15" x14ac:dyDescent="0.25"/>
  <cols>
    <col min="1" max="1" width="35" bestFit="1" customWidth="1"/>
    <col min="2" max="2" width="14.5703125" bestFit="1" customWidth="1"/>
    <col min="3" max="3" width="17.28515625" customWidth="1"/>
    <col min="4" max="4" width="14.5703125" bestFit="1" customWidth="1"/>
  </cols>
  <sheetData>
    <row r="1" spans="1:6" ht="15.75" x14ac:dyDescent="0.25">
      <c r="A1" s="78" t="s">
        <v>0</v>
      </c>
      <c r="B1" s="78"/>
      <c r="C1" s="78"/>
      <c r="D1" s="78"/>
    </row>
    <row r="2" spans="1:6" ht="15.75" x14ac:dyDescent="0.25">
      <c r="A2" s="78" t="s">
        <v>1</v>
      </c>
      <c r="B2" s="78"/>
      <c r="C2" s="78"/>
      <c r="D2" s="78"/>
    </row>
    <row r="3" spans="1:6" ht="46.5" x14ac:dyDescent="0.7">
      <c r="A3" s="79"/>
      <c r="B3" s="79"/>
      <c r="C3" s="79"/>
      <c r="D3" s="79"/>
      <c r="F3" s="114" t="str">
        <f>"9/15"</f>
        <v>9/15</v>
      </c>
    </row>
    <row r="4" spans="1:6" x14ac:dyDescent="0.25">
      <c r="A4" s="56" t="s">
        <v>2</v>
      </c>
      <c r="B4" s="56" t="s">
        <v>3</v>
      </c>
      <c r="C4" s="56" t="s">
        <v>4</v>
      </c>
      <c r="D4" s="56" t="s">
        <v>5</v>
      </c>
    </row>
    <row r="5" spans="1:6" x14ac:dyDescent="0.25">
      <c r="A5" s="2" t="s">
        <v>6</v>
      </c>
      <c r="B5" s="3">
        <v>1700</v>
      </c>
      <c r="C5" s="3">
        <v>155</v>
      </c>
      <c r="D5" s="3">
        <v>263500</v>
      </c>
    </row>
    <row r="6" spans="1:6" x14ac:dyDescent="0.25">
      <c r="A6" s="2" t="s">
        <v>7</v>
      </c>
      <c r="B6" s="3">
        <v>1200</v>
      </c>
      <c r="C6" s="3">
        <v>155</v>
      </c>
      <c r="D6" s="3">
        <v>186000</v>
      </c>
    </row>
    <row r="7" spans="1:6" x14ac:dyDescent="0.25">
      <c r="A7" s="2" t="s">
        <v>8</v>
      </c>
      <c r="B7" s="3">
        <v>1400</v>
      </c>
      <c r="C7" s="3">
        <v>155</v>
      </c>
      <c r="D7" s="3">
        <v>217000</v>
      </c>
    </row>
    <row r="8" spans="1:6" x14ac:dyDescent="0.25">
      <c r="A8" s="2" t="s">
        <v>9</v>
      </c>
      <c r="B8" s="3">
        <v>2000</v>
      </c>
      <c r="C8" s="3">
        <v>155</v>
      </c>
      <c r="D8" s="3">
        <v>310000</v>
      </c>
    </row>
    <row r="9" spans="1:6" ht="17.25" x14ac:dyDescent="0.4">
      <c r="A9" s="2" t="s">
        <v>10</v>
      </c>
      <c r="B9" s="3">
        <v>2500</v>
      </c>
      <c r="C9" s="3">
        <v>155</v>
      </c>
      <c r="D9" s="7">
        <v>387500</v>
      </c>
    </row>
    <row r="10" spans="1:6" x14ac:dyDescent="0.25">
      <c r="A10" s="80" t="s">
        <v>11</v>
      </c>
      <c r="B10" s="81"/>
      <c r="C10" s="82"/>
      <c r="D10" s="6">
        <f>SUM(D5:D9)</f>
        <v>1364000</v>
      </c>
    </row>
    <row r="12" spans="1:6" x14ac:dyDescent="0.25">
      <c r="A12" s="83" t="s">
        <v>12</v>
      </c>
      <c r="B12" s="83"/>
    </row>
    <row r="13" spans="1:6" x14ac:dyDescent="0.25">
      <c r="A13" s="2" t="s">
        <v>13</v>
      </c>
      <c r="B13" s="3" t="s">
        <v>150</v>
      </c>
    </row>
    <row r="14" spans="1:6" x14ac:dyDescent="0.25">
      <c r="A14" s="2" t="s">
        <v>14</v>
      </c>
      <c r="B14" s="3" t="s">
        <v>151</v>
      </c>
    </row>
    <row r="16" spans="1:6" ht="15.75" x14ac:dyDescent="0.25">
      <c r="A16" s="84" t="s">
        <v>15</v>
      </c>
      <c r="B16" s="84"/>
      <c r="C16" s="84"/>
    </row>
    <row r="17" spans="1:3" ht="15.75" x14ac:dyDescent="0.25">
      <c r="A17" s="73" t="s">
        <v>16</v>
      </c>
      <c r="B17" s="73"/>
      <c r="C17" s="73"/>
    </row>
    <row r="18" spans="1:3" x14ac:dyDescent="0.25">
      <c r="A18" s="57" t="s">
        <v>17</v>
      </c>
      <c r="B18" s="21"/>
      <c r="C18" s="21"/>
    </row>
    <row r="19" spans="1:3" x14ac:dyDescent="0.25">
      <c r="A19" s="2" t="s">
        <v>18</v>
      </c>
      <c r="B19" s="3">
        <v>15000</v>
      </c>
      <c r="C19" s="3"/>
    </row>
    <row r="20" spans="1:3" x14ac:dyDescent="0.25">
      <c r="A20" s="2" t="s">
        <v>19</v>
      </c>
      <c r="B20" s="3">
        <v>5000</v>
      </c>
      <c r="C20" s="3"/>
    </row>
    <row r="21" spans="1:3" x14ac:dyDescent="0.25">
      <c r="A21" s="2" t="s">
        <v>20</v>
      </c>
      <c r="B21" s="3">
        <v>320000</v>
      </c>
      <c r="C21" s="3"/>
    </row>
    <row r="22" spans="1:3" x14ac:dyDescent="0.25">
      <c r="A22" s="2" t="s">
        <v>21</v>
      </c>
      <c r="B22" s="3">
        <v>237800</v>
      </c>
      <c r="C22" s="3"/>
    </row>
    <row r="23" spans="1:3" x14ac:dyDescent="0.25">
      <c r="A23" s="2" t="s">
        <v>22</v>
      </c>
      <c r="C23" s="6">
        <f>SUM(B19:B22)</f>
        <v>577800</v>
      </c>
    </row>
    <row r="24" spans="1:3" x14ac:dyDescent="0.25">
      <c r="A24" s="8" t="s">
        <v>23</v>
      </c>
      <c r="B24" s="3"/>
      <c r="C24" s="3"/>
    </row>
    <row r="25" spans="1:3" x14ac:dyDescent="0.25">
      <c r="A25" s="2" t="s">
        <v>24</v>
      </c>
      <c r="B25" s="3">
        <v>1050000</v>
      </c>
      <c r="C25" s="3"/>
    </row>
    <row r="26" spans="1:3" x14ac:dyDescent="0.25">
      <c r="A26" s="2" t="s">
        <v>25</v>
      </c>
      <c r="B26" s="3">
        <v>-200000</v>
      </c>
      <c r="C26" s="3"/>
    </row>
    <row r="27" spans="1:3" ht="18" thickBot="1" x14ac:dyDescent="0.45">
      <c r="A27" s="15" t="s">
        <v>26</v>
      </c>
      <c r="B27" s="16"/>
      <c r="C27" s="14">
        <f>+B25+B26</f>
        <v>850000</v>
      </c>
    </row>
    <row r="28" spans="1:3" ht="15.75" thickBot="1" x14ac:dyDescent="0.3">
      <c r="A28" s="76" t="s">
        <v>27</v>
      </c>
      <c r="B28" s="77"/>
      <c r="C28" s="58">
        <f>+C23+C27</f>
        <v>1427800</v>
      </c>
    </row>
    <row r="29" spans="1:3" x14ac:dyDescent="0.25">
      <c r="A29" s="74" t="s">
        <v>41</v>
      </c>
      <c r="B29" s="75"/>
      <c r="C29" s="17"/>
    </row>
    <row r="30" spans="1:3" x14ac:dyDescent="0.25">
      <c r="A30" s="8" t="s">
        <v>28</v>
      </c>
      <c r="B30" s="3"/>
      <c r="C30" s="3"/>
    </row>
    <row r="31" spans="1:3" x14ac:dyDescent="0.25">
      <c r="A31" s="2" t="s">
        <v>29</v>
      </c>
      <c r="B31" s="3"/>
      <c r="C31" s="3">
        <v>93600</v>
      </c>
    </row>
    <row r="32" spans="1:3" ht="17.25" x14ac:dyDescent="0.4">
      <c r="A32" s="2" t="s">
        <v>30</v>
      </c>
      <c r="B32" s="3"/>
      <c r="C32" s="7">
        <v>40000</v>
      </c>
    </row>
    <row r="33" spans="1:3" x14ac:dyDescent="0.25">
      <c r="A33" s="11" t="s">
        <v>31</v>
      </c>
      <c r="B33" s="6"/>
      <c r="C33" s="6">
        <f>SUM(C31:C32)</f>
        <v>133600</v>
      </c>
    </row>
    <row r="34" spans="1:3" x14ac:dyDescent="0.25">
      <c r="A34" s="8" t="s">
        <v>32</v>
      </c>
      <c r="B34" s="3"/>
      <c r="C34" s="3"/>
    </row>
    <row r="35" spans="1:3" x14ac:dyDescent="0.25">
      <c r="A35" s="2" t="s">
        <v>33</v>
      </c>
      <c r="B35" s="3"/>
      <c r="C35" s="12">
        <v>400000</v>
      </c>
    </row>
    <row r="36" spans="1:3" x14ac:dyDescent="0.25">
      <c r="A36" s="2" t="s">
        <v>34</v>
      </c>
      <c r="B36" s="3"/>
      <c r="C36" s="6">
        <v>400000</v>
      </c>
    </row>
    <row r="37" spans="1:3" x14ac:dyDescent="0.25">
      <c r="A37" s="9" t="s">
        <v>35</v>
      </c>
      <c r="B37" s="3"/>
      <c r="C37" s="6">
        <f>+C33+C36</f>
        <v>533600</v>
      </c>
    </row>
    <row r="38" spans="1:3" x14ac:dyDescent="0.25">
      <c r="A38" s="2"/>
      <c r="B38" s="3"/>
      <c r="C38" s="3"/>
    </row>
    <row r="39" spans="1:3" x14ac:dyDescent="0.25">
      <c r="A39" s="10" t="s">
        <v>36</v>
      </c>
      <c r="B39" s="3"/>
      <c r="C39" s="3"/>
    </row>
    <row r="40" spans="1:3" x14ac:dyDescent="0.25">
      <c r="A40" s="2" t="s">
        <v>37</v>
      </c>
      <c r="B40" s="3">
        <v>504200</v>
      </c>
      <c r="C40" s="3"/>
    </row>
    <row r="41" spans="1:3" ht="17.25" x14ac:dyDescent="0.4">
      <c r="A41" s="2" t="s">
        <v>38</v>
      </c>
      <c r="B41" s="7">
        <v>390000</v>
      </c>
      <c r="C41" s="12"/>
    </row>
    <row r="42" spans="1:3" ht="18" thickBot="1" x14ac:dyDescent="0.45">
      <c r="A42" s="13" t="s">
        <v>39</v>
      </c>
      <c r="C42" s="14">
        <f>SUM(B40:B41)</f>
        <v>894200</v>
      </c>
    </row>
    <row r="43" spans="1:3" ht="15.75" thickBot="1" x14ac:dyDescent="0.3">
      <c r="A43" s="76" t="s">
        <v>40</v>
      </c>
      <c r="B43" s="77"/>
      <c r="C43" s="58">
        <f>+C37+C42</f>
        <v>1427800</v>
      </c>
    </row>
  </sheetData>
  <mergeCells count="10">
    <mergeCell ref="A17:C17"/>
    <mergeCell ref="A29:B29"/>
    <mergeCell ref="A43:B43"/>
    <mergeCell ref="A28:B28"/>
    <mergeCell ref="A1:D1"/>
    <mergeCell ref="A2:D2"/>
    <mergeCell ref="A3:D3"/>
    <mergeCell ref="A10:C10"/>
    <mergeCell ref="A12:B12"/>
    <mergeCell ref="A16:C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6"/>
  <sheetViews>
    <sheetView workbookViewId="0">
      <selection sqref="A1:G1"/>
    </sheetView>
  </sheetViews>
  <sheetFormatPr baseColWidth="10" defaultRowHeight="15" x14ac:dyDescent="0.25"/>
  <cols>
    <col min="1" max="1" width="44.140625" bestFit="1" customWidth="1"/>
    <col min="2" max="2" width="12.140625" bestFit="1" customWidth="1"/>
    <col min="3" max="7" width="13" bestFit="1" customWidth="1"/>
  </cols>
  <sheetData>
    <row r="1" spans="1:7" x14ac:dyDescent="0.25">
      <c r="A1" s="86" t="s">
        <v>42</v>
      </c>
      <c r="B1" s="86"/>
      <c r="C1" s="86"/>
      <c r="D1" s="86"/>
      <c r="E1" s="86"/>
      <c r="F1" s="86"/>
      <c r="G1" s="86"/>
    </row>
    <row r="2" spans="1:7" x14ac:dyDescent="0.25">
      <c r="A2" s="86" t="s">
        <v>43</v>
      </c>
      <c r="B2" s="86"/>
      <c r="C2" s="86"/>
      <c r="D2" s="86"/>
      <c r="E2" s="86"/>
      <c r="F2" s="86"/>
      <c r="G2" s="86"/>
    </row>
    <row r="3" spans="1:7" x14ac:dyDescent="0.25">
      <c r="A3" s="86" t="s">
        <v>44</v>
      </c>
      <c r="B3" s="86"/>
      <c r="C3" s="86"/>
      <c r="D3" s="86"/>
      <c r="E3" s="86"/>
      <c r="F3" s="86"/>
      <c r="G3" s="86"/>
    </row>
    <row r="4" spans="1:7" x14ac:dyDescent="0.25">
      <c r="A4" s="96" t="s">
        <v>45</v>
      </c>
      <c r="B4" s="96"/>
      <c r="C4" s="96"/>
      <c r="D4" s="96"/>
      <c r="E4" s="96"/>
      <c r="F4" s="96"/>
      <c r="G4" s="96"/>
    </row>
    <row r="5" spans="1:7" x14ac:dyDescent="0.25">
      <c r="A5" s="97" t="s">
        <v>46</v>
      </c>
      <c r="B5" s="98" t="s">
        <v>51</v>
      </c>
      <c r="C5" s="99"/>
      <c r="D5" s="99"/>
      <c r="E5" s="99"/>
      <c r="F5" s="99"/>
      <c r="G5" s="100"/>
    </row>
    <row r="6" spans="1:7" x14ac:dyDescent="0.25">
      <c r="A6" s="87"/>
      <c r="B6" s="4" t="s">
        <v>52</v>
      </c>
      <c r="C6" s="4" t="s">
        <v>53</v>
      </c>
      <c r="D6" s="4" t="s">
        <v>54</v>
      </c>
      <c r="E6" s="4" t="s">
        <v>55</v>
      </c>
      <c r="F6" s="4" t="s">
        <v>56</v>
      </c>
      <c r="G6" s="4" t="s">
        <v>57</v>
      </c>
    </row>
    <row r="7" spans="1:7" x14ac:dyDescent="0.25">
      <c r="A7" s="2" t="s">
        <v>47</v>
      </c>
      <c r="B7" s="3">
        <v>1500</v>
      </c>
      <c r="C7" s="3">
        <v>1700</v>
      </c>
      <c r="D7" s="3">
        <v>1200</v>
      </c>
      <c r="E7" s="3">
        <v>1400</v>
      </c>
      <c r="F7" s="3">
        <v>2000</v>
      </c>
      <c r="G7" s="3">
        <v>2500</v>
      </c>
    </row>
    <row r="8" spans="1:7" ht="17.25" x14ac:dyDescent="0.4">
      <c r="A8" s="2" t="s">
        <v>152</v>
      </c>
      <c r="B8" s="7">
        <v>2900</v>
      </c>
      <c r="C8" s="7">
        <v>2600</v>
      </c>
      <c r="D8" s="7">
        <v>3400</v>
      </c>
      <c r="E8" s="7">
        <v>4500</v>
      </c>
      <c r="F8" s="3"/>
      <c r="G8" s="3"/>
    </row>
    <row r="9" spans="1:7" x14ac:dyDescent="0.25">
      <c r="A9" s="2" t="s">
        <v>48</v>
      </c>
      <c r="B9" s="6">
        <f>+B7+B8</f>
        <v>4400</v>
      </c>
      <c r="C9" s="6">
        <f t="shared" ref="C9:E9" si="0">+C7+C8</f>
        <v>4300</v>
      </c>
      <c r="D9" s="6">
        <f t="shared" si="0"/>
        <v>4600</v>
      </c>
      <c r="E9" s="6">
        <f t="shared" si="0"/>
        <v>5900</v>
      </c>
      <c r="F9" s="3"/>
      <c r="G9" s="3"/>
    </row>
    <row r="10" spans="1:7" ht="17.25" x14ac:dyDescent="0.4">
      <c r="A10" s="2" t="s">
        <v>49</v>
      </c>
      <c r="B10" s="7">
        <v>2600</v>
      </c>
      <c r="C10" s="7">
        <v>2900</v>
      </c>
      <c r="D10" s="7">
        <v>2600</v>
      </c>
      <c r="E10" s="7">
        <v>3400</v>
      </c>
      <c r="F10" s="3"/>
      <c r="G10" s="3"/>
    </row>
    <row r="11" spans="1:7" x14ac:dyDescent="0.25">
      <c r="A11" s="11" t="s">
        <v>50</v>
      </c>
      <c r="B11" s="6">
        <f>+B9-B10</f>
        <v>1800</v>
      </c>
      <c r="C11" s="6">
        <f t="shared" ref="C11:E11" si="1">+C9-C10</f>
        <v>1400</v>
      </c>
      <c r="D11" s="6">
        <f t="shared" si="1"/>
        <v>2000</v>
      </c>
      <c r="E11" s="6">
        <f t="shared" si="1"/>
        <v>2500</v>
      </c>
      <c r="F11" s="3"/>
      <c r="G11" s="3"/>
    </row>
    <row r="13" spans="1:7" x14ac:dyDescent="0.25">
      <c r="A13" s="85" t="s">
        <v>58</v>
      </c>
      <c r="B13" s="85"/>
      <c r="C13" s="85"/>
      <c r="D13" t="s">
        <v>59</v>
      </c>
    </row>
    <row r="14" spans="1:7" x14ac:dyDescent="0.25">
      <c r="A14" t="s">
        <v>60</v>
      </c>
    </row>
    <row r="16" spans="1:7" x14ac:dyDescent="0.25">
      <c r="A16" s="86" t="s">
        <v>61</v>
      </c>
      <c r="B16" s="86"/>
      <c r="C16" s="86"/>
      <c r="D16" s="86"/>
      <c r="E16" s="86"/>
    </row>
    <row r="17" spans="1:6" x14ac:dyDescent="0.25">
      <c r="A17" s="86" t="s">
        <v>43</v>
      </c>
      <c r="B17" s="86"/>
      <c r="C17" s="86"/>
      <c r="D17" s="86"/>
      <c r="E17" s="86"/>
    </row>
    <row r="18" spans="1:6" x14ac:dyDescent="0.25">
      <c r="A18" s="86" t="s">
        <v>62</v>
      </c>
      <c r="B18" s="86"/>
      <c r="C18" s="86"/>
      <c r="D18" s="86"/>
      <c r="E18" s="86"/>
    </row>
    <row r="19" spans="1:6" x14ac:dyDescent="0.25">
      <c r="A19" s="95" t="s">
        <v>45</v>
      </c>
      <c r="B19" s="95"/>
      <c r="C19" s="95"/>
      <c r="D19" s="95"/>
      <c r="E19" s="95"/>
    </row>
    <row r="20" spans="1:6" x14ac:dyDescent="0.25">
      <c r="A20" s="91"/>
      <c r="B20" s="91"/>
      <c r="C20" s="91"/>
      <c r="D20" s="91"/>
      <c r="E20" s="91"/>
    </row>
    <row r="21" spans="1:6" ht="27.75" customHeight="1" x14ac:dyDescent="0.25">
      <c r="A21" s="94" t="s">
        <v>46</v>
      </c>
      <c r="B21" s="92" t="s">
        <v>66</v>
      </c>
      <c r="C21" s="93"/>
      <c r="D21" s="93"/>
      <c r="E21" s="93"/>
    </row>
    <row r="22" spans="1:6" x14ac:dyDescent="0.25">
      <c r="A22" s="87"/>
      <c r="B22" s="4" t="s">
        <v>52</v>
      </c>
      <c r="C22" s="4" t="s">
        <v>53</v>
      </c>
      <c r="D22" s="4" t="s">
        <v>54</v>
      </c>
      <c r="E22" s="4" t="s">
        <v>55</v>
      </c>
    </row>
    <row r="23" spans="1:6" x14ac:dyDescent="0.25">
      <c r="A23" s="2" t="s">
        <v>63</v>
      </c>
      <c r="B23" s="3">
        <v>1800</v>
      </c>
      <c r="C23" s="3">
        <v>1400</v>
      </c>
      <c r="D23" s="3">
        <v>2000</v>
      </c>
      <c r="E23" s="3">
        <v>2500</v>
      </c>
    </row>
    <row r="24" spans="1:6" ht="17.25" x14ac:dyDescent="0.4">
      <c r="A24" s="2" t="s">
        <v>64</v>
      </c>
      <c r="B24" s="7">
        <v>52</v>
      </c>
      <c r="C24" s="7">
        <v>60</v>
      </c>
      <c r="D24" s="7">
        <v>60</v>
      </c>
      <c r="E24" s="7">
        <v>60</v>
      </c>
    </row>
    <row r="25" spans="1:6" x14ac:dyDescent="0.25">
      <c r="A25" s="11" t="s">
        <v>65</v>
      </c>
      <c r="B25" s="6">
        <f>+B23*B24</f>
        <v>93600</v>
      </c>
      <c r="C25" s="6">
        <f t="shared" ref="C25:E25" si="2">+C23*C24</f>
        <v>84000</v>
      </c>
      <c r="D25" s="6">
        <f t="shared" si="2"/>
        <v>120000</v>
      </c>
      <c r="E25" s="6">
        <f t="shared" si="2"/>
        <v>150000</v>
      </c>
    </row>
    <row r="28" spans="1:6" x14ac:dyDescent="0.25">
      <c r="A28" s="86" t="s">
        <v>67</v>
      </c>
      <c r="B28" s="86"/>
      <c r="C28" s="86"/>
      <c r="D28" s="86"/>
      <c r="E28" s="86"/>
    </row>
    <row r="29" spans="1:6" x14ac:dyDescent="0.25">
      <c r="A29" s="86" t="s">
        <v>43</v>
      </c>
      <c r="B29" s="86"/>
      <c r="C29" s="86"/>
      <c r="D29" s="86"/>
      <c r="E29" s="86"/>
    </row>
    <row r="30" spans="1:6" x14ac:dyDescent="0.25">
      <c r="A30" s="86" t="s">
        <v>68</v>
      </c>
      <c r="B30" s="86"/>
      <c r="C30" s="86"/>
      <c r="D30" s="86"/>
      <c r="E30" s="86"/>
    </row>
    <row r="31" spans="1:6" x14ac:dyDescent="0.25">
      <c r="A31" s="86" t="s">
        <v>45</v>
      </c>
      <c r="B31" s="86"/>
      <c r="C31" s="86"/>
      <c r="D31" s="86"/>
      <c r="E31" s="86"/>
    </row>
    <row r="32" spans="1:6" x14ac:dyDescent="0.25">
      <c r="A32" s="91"/>
      <c r="B32" s="91"/>
      <c r="C32" s="91"/>
      <c r="D32" s="91"/>
      <c r="E32" s="74"/>
      <c r="F32" s="53"/>
    </row>
    <row r="33" spans="1:7" ht="33.75" customHeight="1" x14ac:dyDescent="0.25">
      <c r="A33" s="94" t="s">
        <v>46</v>
      </c>
      <c r="B33" s="92" t="s">
        <v>66</v>
      </c>
      <c r="C33" s="93"/>
      <c r="D33" s="93"/>
      <c r="E33" s="93"/>
    </row>
    <row r="34" spans="1:7" ht="15.75" thickBot="1" x14ac:dyDescent="0.3">
      <c r="A34" s="87"/>
      <c r="B34" s="4" t="s">
        <v>69</v>
      </c>
      <c r="C34" s="27" t="s">
        <v>53</v>
      </c>
      <c r="D34" s="27" t="s">
        <v>54</v>
      </c>
      <c r="E34" s="27" t="s">
        <v>55</v>
      </c>
    </row>
    <row r="35" spans="1:7" ht="15.75" thickBot="1" x14ac:dyDescent="0.3">
      <c r="A35" s="2" t="s">
        <v>63</v>
      </c>
      <c r="B35" s="20"/>
      <c r="C35" s="22">
        <v>1400</v>
      </c>
      <c r="D35" s="23">
        <v>2000</v>
      </c>
      <c r="E35" s="24">
        <v>2500</v>
      </c>
    </row>
    <row r="36" spans="1:7" x14ac:dyDescent="0.25">
      <c r="A36" s="2" t="s">
        <v>70</v>
      </c>
      <c r="B36" s="3">
        <v>60</v>
      </c>
      <c r="C36" s="17">
        <f>+C35*B36</f>
        <v>84000</v>
      </c>
      <c r="D36" s="17">
        <f>+$D$35*B36</f>
        <v>120000</v>
      </c>
      <c r="E36" s="17">
        <f>+$E$35*B36</f>
        <v>150000</v>
      </c>
    </row>
    <row r="37" spans="1:7" x14ac:dyDescent="0.25">
      <c r="A37" s="18" t="s">
        <v>71</v>
      </c>
      <c r="B37" s="3">
        <v>20</v>
      </c>
      <c r="C37" s="3">
        <f>+$C$35*B37</f>
        <v>28000</v>
      </c>
      <c r="D37" s="17">
        <f>+$D$35*B37</f>
        <v>40000</v>
      </c>
      <c r="E37" s="17">
        <f t="shared" ref="E37" si="3">+$E$35*B37</f>
        <v>50000</v>
      </c>
    </row>
    <row r="38" spans="1:7" ht="17.25" x14ac:dyDescent="0.4">
      <c r="A38" s="18" t="s">
        <v>72</v>
      </c>
      <c r="B38" s="25">
        <v>10</v>
      </c>
      <c r="C38" s="7">
        <f>+$C$35*B38</f>
        <v>14000</v>
      </c>
      <c r="D38" s="26">
        <f t="shared" ref="D38" si="4">+$D$35*B38</f>
        <v>20000</v>
      </c>
      <c r="E38" s="26">
        <f>+$E$35*B38</f>
        <v>25000</v>
      </c>
    </row>
    <row r="39" spans="1:7" x14ac:dyDescent="0.25">
      <c r="A39" s="19" t="s">
        <v>73</v>
      </c>
      <c r="B39" s="6">
        <f>SUM(B36:B38)</f>
        <v>90</v>
      </c>
      <c r="C39" s="6">
        <f>SUM(C36:C38)</f>
        <v>126000</v>
      </c>
      <c r="D39" s="6">
        <f>SUM(D36:D38)</f>
        <v>180000</v>
      </c>
      <c r="E39" s="6">
        <f>SUM(E36:E38)</f>
        <v>225000</v>
      </c>
      <c r="G39" s="29"/>
    </row>
    <row r="42" spans="1:7" x14ac:dyDescent="0.25">
      <c r="A42" s="86" t="s">
        <v>74</v>
      </c>
      <c r="B42" s="86"/>
      <c r="C42" s="86"/>
      <c r="D42" s="86"/>
      <c r="E42" s="86"/>
    </row>
    <row r="43" spans="1:7" x14ac:dyDescent="0.25">
      <c r="A43" s="86" t="s">
        <v>43</v>
      </c>
      <c r="B43" s="86"/>
      <c r="C43" s="86"/>
      <c r="D43" s="86"/>
      <c r="E43" s="86"/>
    </row>
    <row r="44" spans="1:7" x14ac:dyDescent="0.25">
      <c r="A44" s="86" t="s">
        <v>75</v>
      </c>
      <c r="B44" s="86"/>
      <c r="C44" s="86"/>
      <c r="D44" s="86"/>
      <c r="E44" s="86"/>
    </row>
    <row r="45" spans="1:7" x14ac:dyDescent="0.25">
      <c r="A45" s="86" t="s">
        <v>45</v>
      </c>
      <c r="B45" s="86"/>
      <c r="C45" s="86"/>
      <c r="D45" s="86"/>
      <c r="E45" s="86"/>
    </row>
    <row r="46" spans="1:7" x14ac:dyDescent="0.25">
      <c r="A46" s="79"/>
      <c r="B46" s="79"/>
      <c r="C46" s="79"/>
      <c r="D46" s="79"/>
      <c r="E46" s="79"/>
    </row>
    <row r="47" spans="1:7" ht="30.75" customHeight="1" x14ac:dyDescent="0.25">
      <c r="A47" s="87" t="s">
        <v>46</v>
      </c>
      <c r="B47" s="89" t="s">
        <v>66</v>
      </c>
      <c r="C47" s="90"/>
      <c r="D47" s="90"/>
      <c r="E47" s="90"/>
    </row>
    <row r="48" spans="1:7" x14ac:dyDescent="0.25">
      <c r="A48" s="88"/>
      <c r="B48" s="4" t="s">
        <v>76</v>
      </c>
      <c r="C48" s="4" t="s">
        <v>53</v>
      </c>
      <c r="D48" s="4" t="s">
        <v>54</v>
      </c>
      <c r="E48" s="4" t="s">
        <v>55</v>
      </c>
    </row>
    <row r="49" spans="1:6" x14ac:dyDescent="0.25">
      <c r="A49" s="2" t="s">
        <v>77</v>
      </c>
      <c r="B49" s="28">
        <v>0.2</v>
      </c>
      <c r="C49" s="3">
        <v>52700</v>
      </c>
      <c r="D49" s="3">
        <v>37200</v>
      </c>
      <c r="E49" s="3">
        <v>43400</v>
      </c>
      <c r="F49" s="29"/>
    </row>
    <row r="50" spans="1:6" x14ac:dyDescent="0.25">
      <c r="A50" s="2" t="s">
        <v>78</v>
      </c>
      <c r="B50" s="28">
        <v>0.08</v>
      </c>
      <c r="C50" s="3">
        <v>2666.66</v>
      </c>
      <c r="D50" s="3">
        <v>2666.67</v>
      </c>
      <c r="E50" s="3">
        <v>2666.67</v>
      </c>
      <c r="F50" s="29"/>
    </row>
    <row r="51" spans="1:6" ht="17.25" x14ac:dyDescent="0.4">
      <c r="A51" s="18" t="s">
        <v>79</v>
      </c>
      <c r="B51" s="2"/>
      <c r="C51" s="7">
        <v>2000</v>
      </c>
      <c r="D51" s="7">
        <v>2200</v>
      </c>
      <c r="E51" s="7">
        <v>2200</v>
      </c>
      <c r="F51" s="29"/>
    </row>
    <row r="52" spans="1:6" x14ac:dyDescent="0.25">
      <c r="A52" s="19" t="s">
        <v>80</v>
      </c>
      <c r="B52" s="2"/>
      <c r="C52" s="6">
        <f>SUM(C49:C51)</f>
        <v>57366.66</v>
      </c>
      <c r="D52" s="6">
        <f t="shared" ref="D52:E52" si="5">SUM(D49:D51)</f>
        <v>42066.67</v>
      </c>
      <c r="E52" s="6">
        <f t="shared" si="5"/>
        <v>48266.67</v>
      </c>
    </row>
    <row r="54" spans="1:6" x14ac:dyDescent="0.25">
      <c r="A54" s="85" t="s">
        <v>81</v>
      </c>
      <c r="B54" s="85"/>
      <c r="C54" s="55"/>
    </row>
    <row r="56" spans="1:6" x14ac:dyDescent="0.25">
      <c r="A56" s="1"/>
      <c r="B56" s="1"/>
    </row>
  </sheetData>
  <mergeCells count="29">
    <mergeCell ref="A1:G1"/>
    <mergeCell ref="A2:G2"/>
    <mergeCell ref="A3:G3"/>
    <mergeCell ref="A4:G4"/>
    <mergeCell ref="A13:C13"/>
    <mergeCell ref="A5:A6"/>
    <mergeCell ref="B5:G5"/>
    <mergeCell ref="A20:E20"/>
    <mergeCell ref="A28:E28"/>
    <mergeCell ref="A29:E29"/>
    <mergeCell ref="A16:E16"/>
    <mergeCell ref="A17:E17"/>
    <mergeCell ref="A18:E18"/>
    <mergeCell ref="A19:E19"/>
    <mergeCell ref="A31:E31"/>
    <mergeCell ref="A32:E32"/>
    <mergeCell ref="B33:E33"/>
    <mergeCell ref="A33:A34"/>
    <mergeCell ref="A21:A22"/>
    <mergeCell ref="A30:E30"/>
    <mergeCell ref="B21:E21"/>
    <mergeCell ref="A54:B54"/>
    <mergeCell ref="A42:E42"/>
    <mergeCell ref="A43:E43"/>
    <mergeCell ref="A44:E44"/>
    <mergeCell ref="A45:E45"/>
    <mergeCell ref="A46:E46"/>
    <mergeCell ref="A47:A48"/>
    <mergeCell ref="B47:E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8"/>
  <sheetViews>
    <sheetView workbookViewId="0">
      <selection activeCell="F9" sqref="F9"/>
    </sheetView>
  </sheetViews>
  <sheetFormatPr baseColWidth="10" defaultRowHeight="15" x14ac:dyDescent="0.25"/>
  <cols>
    <col min="1" max="1" width="39.5703125" bestFit="1" customWidth="1"/>
    <col min="2" max="2" width="10.7109375" bestFit="1" customWidth="1"/>
    <col min="3" max="3" width="6.85546875" customWidth="1"/>
    <col min="4" max="5" width="14.5703125" bestFit="1" customWidth="1"/>
  </cols>
  <sheetData>
    <row r="1" spans="1:5" ht="15.75" x14ac:dyDescent="0.25">
      <c r="A1" s="78" t="s">
        <v>15</v>
      </c>
      <c r="B1" s="78"/>
      <c r="C1" s="78"/>
      <c r="D1" s="78"/>
      <c r="E1" s="78"/>
    </row>
    <row r="2" spans="1:5" ht="15.75" x14ac:dyDescent="0.25">
      <c r="A2" s="78" t="s">
        <v>82</v>
      </c>
      <c r="B2" s="78"/>
      <c r="C2" s="78"/>
      <c r="D2" s="78"/>
      <c r="E2" s="78"/>
    </row>
    <row r="3" spans="1:5" ht="15.75" x14ac:dyDescent="0.25">
      <c r="A3" s="78" t="s">
        <v>83</v>
      </c>
      <c r="B3" s="78"/>
      <c r="C3" s="78"/>
      <c r="D3" s="78"/>
      <c r="E3" s="78"/>
    </row>
    <row r="4" spans="1:5" x14ac:dyDescent="0.25">
      <c r="A4" s="79"/>
      <c r="B4" s="79"/>
      <c r="C4" s="79"/>
      <c r="D4" s="79"/>
      <c r="E4" s="79"/>
    </row>
    <row r="5" spans="1:5" x14ac:dyDescent="0.25">
      <c r="A5" s="21" t="s">
        <v>84</v>
      </c>
      <c r="B5" s="21"/>
      <c r="C5" s="59"/>
      <c r="D5" s="60"/>
      <c r="E5" s="61">
        <v>666500</v>
      </c>
    </row>
    <row r="6" spans="1:5" x14ac:dyDescent="0.25">
      <c r="A6" s="2" t="s">
        <v>85</v>
      </c>
      <c r="B6" s="2"/>
      <c r="C6" s="30"/>
      <c r="D6" s="21"/>
      <c r="E6" s="32">
        <f>+D7+D8</f>
        <v>363800</v>
      </c>
    </row>
    <row r="7" spans="1:5" x14ac:dyDescent="0.25">
      <c r="A7" s="25">
        <v>2900</v>
      </c>
      <c r="B7" s="2" t="s">
        <v>86</v>
      </c>
      <c r="C7" s="4">
        <v>82</v>
      </c>
      <c r="D7" s="17">
        <f>+A7*C7</f>
        <v>237800</v>
      </c>
      <c r="E7" s="5"/>
    </row>
    <row r="8" spans="1:5" x14ac:dyDescent="0.25">
      <c r="A8" s="25">
        <v>1400</v>
      </c>
      <c r="B8" s="2" t="s">
        <v>86</v>
      </c>
      <c r="C8" s="4">
        <v>90</v>
      </c>
      <c r="D8" s="16">
        <f>+A8*C8</f>
        <v>126000</v>
      </c>
      <c r="E8" s="5"/>
    </row>
    <row r="9" spans="1:5" x14ac:dyDescent="0.25">
      <c r="A9" s="101" t="s">
        <v>87</v>
      </c>
      <c r="B9" s="102"/>
      <c r="C9" s="102"/>
      <c r="D9" s="33"/>
      <c r="E9" s="31">
        <f>+E5-E6</f>
        <v>302700</v>
      </c>
    </row>
    <row r="10" spans="1:5" x14ac:dyDescent="0.25">
      <c r="A10" s="101" t="s">
        <v>88</v>
      </c>
      <c r="B10" s="102"/>
      <c r="C10" s="102"/>
      <c r="D10" s="34"/>
      <c r="E10" s="31">
        <v>133300</v>
      </c>
    </row>
    <row r="11" spans="1:5" x14ac:dyDescent="0.25">
      <c r="A11" s="101" t="s">
        <v>89</v>
      </c>
      <c r="B11" s="102"/>
      <c r="C11" s="102"/>
      <c r="D11" s="34"/>
      <c r="E11" s="31">
        <f>+E9-E10</f>
        <v>169400</v>
      </c>
    </row>
    <row r="12" spans="1:5" x14ac:dyDescent="0.25">
      <c r="A12" s="101" t="s">
        <v>90</v>
      </c>
      <c r="B12" s="102"/>
      <c r="C12" s="102"/>
      <c r="D12" s="34"/>
      <c r="E12" s="31">
        <v>8000</v>
      </c>
    </row>
    <row r="13" spans="1:5" x14ac:dyDescent="0.25">
      <c r="A13" s="101" t="s">
        <v>159</v>
      </c>
      <c r="B13" s="102"/>
      <c r="C13" s="102"/>
      <c r="D13" s="34"/>
      <c r="E13" s="31">
        <v>6400</v>
      </c>
    </row>
    <row r="14" spans="1:5" x14ac:dyDescent="0.25">
      <c r="A14" s="101" t="s">
        <v>91</v>
      </c>
      <c r="B14" s="102"/>
      <c r="C14" s="102"/>
      <c r="D14" s="34"/>
      <c r="E14" s="31">
        <f>+E11-E12-E13</f>
        <v>155000</v>
      </c>
    </row>
    <row r="15" spans="1:5" x14ac:dyDescent="0.25">
      <c r="A15" s="101" t="s">
        <v>92</v>
      </c>
      <c r="B15" s="102"/>
      <c r="C15" s="102"/>
      <c r="D15" s="34"/>
      <c r="E15" s="31">
        <f>+E14*30%</f>
        <v>46500</v>
      </c>
    </row>
    <row r="16" spans="1:5" x14ac:dyDescent="0.25">
      <c r="A16" s="80" t="s">
        <v>93</v>
      </c>
      <c r="B16" s="81"/>
      <c r="C16" s="81"/>
      <c r="D16" s="34"/>
      <c r="E16" s="32">
        <f>+E14-E15</f>
        <v>108500</v>
      </c>
    </row>
    <row r="17" spans="1:5" x14ac:dyDescent="0.25">
      <c r="A17" s="101" t="s">
        <v>94</v>
      </c>
      <c r="B17" s="102"/>
      <c r="C17" s="102"/>
      <c r="D17" s="34"/>
      <c r="E17" s="31">
        <f>+E16*50%</f>
        <v>54250</v>
      </c>
    </row>
    <row r="18" spans="1:5" x14ac:dyDescent="0.25">
      <c r="A18" s="80" t="s">
        <v>95</v>
      </c>
      <c r="B18" s="81"/>
      <c r="C18" s="81"/>
      <c r="D18" s="35"/>
      <c r="E18" s="32">
        <f>+E16-E17</f>
        <v>54250</v>
      </c>
    </row>
  </sheetData>
  <mergeCells count="14">
    <mergeCell ref="A1:E1"/>
    <mergeCell ref="A2:E2"/>
    <mergeCell ref="A3:E3"/>
    <mergeCell ref="A4:E4"/>
    <mergeCell ref="A9:C9"/>
    <mergeCell ref="A17:C17"/>
    <mergeCell ref="A18:C18"/>
    <mergeCell ref="A10:C10"/>
    <mergeCell ref="A11:C11"/>
    <mergeCell ref="A12:C12"/>
    <mergeCell ref="A14:C14"/>
    <mergeCell ref="A15:C15"/>
    <mergeCell ref="A16:C16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topLeftCell="A12" workbookViewId="0">
      <selection activeCell="G24" sqref="G24"/>
    </sheetView>
  </sheetViews>
  <sheetFormatPr baseColWidth="10" defaultRowHeight="15" x14ac:dyDescent="0.25"/>
  <cols>
    <col min="1" max="1" width="35.28515625" bestFit="1" customWidth="1"/>
    <col min="2" max="2" width="13" bestFit="1" customWidth="1"/>
    <col min="3" max="4" width="13.140625" bestFit="1" customWidth="1"/>
    <col min="5" max="5" width="15.5703125" bestFit="1" customWidth="1"/>
    <col min="6" max="7" width="13" bestFit="1" customWidth="1"/>
  </cols>
  <sheetData>
    <row r="1" spans="1:7" x14ac:dyDescent="0.25">
      <c r="A1" s="86" t="s">
        <v>96</v>
      </c>
      <c r="B1" s="86"/>
      <c r="C1" s="86"/>
      <c r="D1" s="86"/>
      <c r="E1" s="86"/>
      <c r="F1" s="86"/>
      <c r="G1" s="86"/>
    </row>
    <row r="2" spans="1:7" x14ac:dyDescent="0.25">
      <c r="A2" s="86" t="s">
        <v>43</v>
      </c>
      <c r="B2" s="86"/>
      <c r="C2" s="86"/>
      <c r="D2" s="86"/>
      <c r="E2" s="86"/>
      <c r="F2" s="86"/>
      <c r="G2" s="86"/>
    </row>
    <row r="3" spans="1:7" x14ac:dyDescent="0.25">
      <c r="A3" s="86" t="s">
        <v>97</v>
      </c>
      <c r="B3" s="86"/>
      <c r="C3" s="86"/>
      <c r="D3" s="86"/>
      <c r="E3" s="86"/>
      <c r="F3" s="86"/>
      <c r="G3" s="86"/>
    </row>
    <row r="4" spans="1:7" x14ac:dyDescent="0.25">
      <c r="A4" s="95" t="s">
        <v>98</v>
      </c>
      <c r="B4" s="95"/>
      <c r="C4" s="95"/>
      <c r="D4" s="95"/>
      <c r="E4" s="95"/>
      <c r="F4" s="95"/>
      <c r="G4" s="95"/>
    </row>
    <row r="5" spans="1:7" x14ac:dyDescent="0.25">
      <c r="A5" s="62"/>
      <c r="B5" s="62"/>
      <c r="C5" s="62"/>
      <c r="D5" s="62"/>
      <c r="E5" s="107" t="s">
        <v>109</v>
      </c>
      <c r="F5" s="95"/>
      <c r="G5" s="108"/>
    </row>
    <row r="6" spans="1:7" x14ac:dyDescent="0.25">
      <c r="A6" s="9"/>
      <c r="B6" s="9"/>
      <c r="C6" s="9"/>
      <c r="D6" s="9"/>
      <c r="E6" s="9"/>
      <c r="F6" s="9"/>
      <c r="G6" s="9"/>
    </row>
    <row r="7" spans="1:7" x14ac:dyDescent="0.25">
      <c r="A7" s="88" t="s">
        <v>101</v>
      </c>
      <c r="B7" s="103" t="s">
        <v>100</v>
      </c>
      <c r="C7" s="4" t="s">
        <v>99</v>
      </c>
      <c r="D7" s="4" t="s">
        <v>52</v>
      </c>
      <c r="E7" s="10" t="s">
        <v>53</v>
      </c>
      <c r="F7" s="10" t="s">
        <v>54</v>
      </c>
      <c r="G7" s="10" t="s">
        <v>55</v>
      </c>
    </row>
    <row r="8" spans="1:7" x14ac:dyDescent="0.25">
      <c r="A8" s="88"/>
      <c r="B8" s="103"/>
      <c r="C8" s="3">
        <v>175000</v>
      </c>
      <c r="D8" s="3">
        <v>232500</v>
      </c>
      <c r="E8" s="3">
        <v>263500</v>
      </c>
      <c r="F8" s="3">
        <v>186000</v>
      </c>
      <c r="G8" s="3">
        <v>217000</v>
      </c>
    </row>
    <row r="9" spans="1:7" x14ac:dyDescent="0.25">
      <c r="A9" s="2" t="s">
        <v>102</v>
      </c>
      <c r="B9" s="2"/>
      <c r="C9" s="2"/>
      <c r="D9" s="2"/>
      <c r="E9" s="2"/>
      <c r="F9" s="2"/>
      <c r="G9" s="2"/>
    </row>
    <row r="10" spans="1:7" x14ac:dyDescent="0.25">
      <c r="A10" s="8" t="s">
        <v>103</v>
      </c>
      <c r="B10" s="2"/>
      <c r="C10" s="2"/>
      <c r="D10" s="2"/>
      <c r="E10" s="2"/>
      <c r="F10" s="2"/>
      <c r="G10" s="2"/>
    </row>
    <row r="11" spans="1:7" x14ac:dyDescent="0.25">
      <c r="A11" s="2" t="s">
        <v>104</v>
      </c>
      <c r="B11" s="36">
        <v>0.5</v>
      </c>
      <c r="C11" s="2"/>
      <c r="D11" s="2"/>
      <c r="E11" s="3">
        <f>+D8*$B$11</f>
        <v>116250</v>
      </c>
      <c r="F11" s="3">
        <f>+E8*$B$11</f>
        <v>131750</v>
      </c>
      <c r="G11" s="3">
        <f>+F8*$B$11</f>
        <v>93000</v>
      </c>
    </row>
    <row r="12" spans="1:7" x14ac:dyDescent="0.25">
      <c r="A12" s="2" t="s">
        <v>108</v>
      </c>
      <c r="B12" s="36">
        <v>0.5</v>
      </c>
      <c r="C12" s="2"/>
      <c r="D12" s="2"/>
      <c r="E12" s="3">
        <f>+C8*$B$12</f>
        <v>87500</v>
      </c>
      <c r="F12" s="3">
        <f>+D8*$B$12</f>
        <v>116250</v>
      </c>
      <c r="G12" s="3">
        <f>+E8*$B$12</f>
        <v>131750</v>
      </c>
    </row>
    <row r="13" spans="1:7" x14ac:dyDescent="0.25">
      <c r="A13" s="8" t="s">
        <v>105</v>
      </c>
      <c r="B13" s="2"/>
      <c r="C13" s="2"/>
      <c r="D13" s="2"/>
      <c r="E13" s="2"/>
      <c r="F13" s="2"/>
      <c r="G13" s="2"/>
    </row>
    <row r="14" spans="1:7" ht="15.75" thickBot="1" x14ac:dyDescent="0.3">
      <c r="A14" s="15" t="s">
        <v>106</v>
      </c>
      <c r="B14" s="15"/>
      <c r="C14" s="15"/>
      <c r="D14" s="15"/>
      <c r="E14" s="15"/>
      <c r="F14" s="16">
        <v>1000</v>
      </c>
      <c r="G14" s="15"/>
    </row>
    <row r="15" spans="1:7" ht="15.75" thickBot="1" x14ac:dyDescent="0.3">
      <c r="A15" s="104" t="s">
        <v>107</v>
      </c>
      <c r="B15" s="105"/>
      <c r="C15" s="105"/>
      <c r="D15" s="106"/>
      <c r="E15" s="37">
        <f>SUM(E11:E14)</f>
        <v>203750</v>
      </c>
      <c r="F15" s="37">
        <f>SUM(F11:F14)</f>
        <v>249000</v>
      </c>
      <c r="G15" s="38">
        <f>SUM(G11:G14)</f>
        <v>224750</v>
      </c>
    </row>
    <row r="18" spans="1:5" x14ac:dyDescent="0.25">
      <c r="A18" s="86" t="s">
        <v>110</v>
      </c>
      <c r="B18" s="86"/>
      <c r="C18" s="86"/>
      <c r="D18" s="86"/>
      <c r="E18" s="86"/>
    </row>
    <row r="19" spans="1:5" x14ac:dyDescent="0.25">
      <c r="A19" s="86" t="s">
        <v>43</v>
      </c>
      <c r="B19" s="86"/>
      <c r="C19" s="86"/>
      <c r="D19" s="86"/>
      <c r="E19" s="86"/>
    </row>
    <row r="20" spans="1:5" x14ac:dyDescent="0.25">
      <c r="A20" s="95" t="s">
        <v>111</v>
      </c>
      <c r="B20" s="95"/>
      <c r="C20" s="95"/>
      <c r="D20" s="95"/>
      <c r="E20" s="95"/>
    </row>
    <row r="21" spans="1:5" x14ac:dyDescent="0.25">
      <c r="A21" s="21" t="s">
        <v>46</v>
      </c>
      <c r="B21" s="63" t="s">
        <v>53</v>
      </c>
      <c r="C21" s="63" t="s">
        <v>54</v>
      </c>
      <c r="D21" s="63" t="s">
        <v>55</v>
      </c>
      <c r="E21" s="57" t="s">
        <v>115</v>
      </c>
    </row>
    <row r="22" spans="1:5" x14ac:dyDescent="0.25">
      <c r="A22" s="2" t="s">
        <v>112</v>
      </c>
      <c r="B22" s="3">
        <v>263500</v>
      </c>
      <c r="C22" s="3">
        <v>186000</v>
      </c>
      <c r="D22" s="3">
        <v>217000</v>
      </c>
      <c r="E22" s="3"/>
    </row>
    <row r="23" spans="1:5" x14ac:dyDescent="0.25">
      <c r="A23" s="2" t="s">
        <v>113</v>
      </c>
      <c r="B23" s="3">
        <v>263500</v>
      </c>
      <c r="C23" s="3">
        <v>93000</v>
      </c>
      <c r="D23" s="3">
        <v>0</v>
      </c>
      <c r="E23" s="3"/>
    </row>
    <row r="24" spans="1:5" x14ac:dyDescent="0.25">
      <c r="A24" s="2" t="s">
        <v>114</v>
      </c>
      <c r="B24" s="3">
        <f>+B22-B23</f>
        <v>0</v>
      </c>
      <c r="C24" s="3">
        <f t="shared" ref="C24:D24" si="0">+C22-C23</f>
        <v>93000</v>
      </c>
      <c r="D24" s="3">
        <f t="shared" si="0"/>
        <v>217000</v>
      </c>
      <c r="E24" s="6">
        <f>SUM(B24:D24)</f>
        <v>310000</v>
      </c>
    </row>
    <row r="27" spans="1:5" x14ac:dyDescent="0.25">
      <c r="E27" t="s">
        <v>116</v>
      </c>
    </row>
  </sheetData>
  <mergeCells count="11">
    <mergeCell ref="E5:G5"/>
    <mergeCell ref="A1:G1"/>
    <mergeCell ref="A2:G2"/>
    <mergeCell ref="A3:G3"/>
    <mergeCell ref="A4:G4"/>
    <mergeCell ref="A18:E18"/>
    <mergeCell ref="A19:E19"/>
    <mergeCell ref="A20:E20"/>
    <mergeCell ref="B7:B8"/>
    <mergeCell ref="A7:A8"/>
    <mergeCell ref="A15:D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1"/>
  <sheetViews>
    <sheetView workbookViewId="0">
      <selection activeCell="F11" sqref="F11"/>
    </sheetView>
  </sheetViews>
  <sheetFormatPr baseColWidth="10" defaultRowHeight="15" x14ac:dyDescent="0.25"/>
  <cols>
    <col min="1" max="1" width="35.5703125" bestFit="1" customWidth="1"/>
    <col min="2" max="4" width="13" bestFit="1" customWidth="1"/>
    <col min="5" max="5" width="22.5703125" bestFit="1" customWidth="1"/>
    <col min="6" max="7" width="13" bestFit="1" customWidth="1"/>
  </cols>
  <sheetData>
    <row r="1" spans="1:6" x14ac:dyDescent="0.25">
      <c r="A1" s="86" t="s">
        <v>117</v>
      </c>
      <c r="B1" s="86"/>
      <c r="C1" s="86"/>
      <c r="D1" s="86"/>
      <c r="E1" s="86"/>
      <c r="F1" s="86"/>
    </row>
    <row r="2" spans="1:6" x14ac:dyDescent="0.25">
      <c r="A2" s="86" t="s">
        <v>43</v>
      </c>
      <c r="B2" s="86"/>
      <c r="C2" s="86"/>
      <c r="D2" s="86"/>
      <c r="E2" s="86"/>
      <c r="F2" s="86"/>
    </row>
    <row r="3" spans="1:6" x14ac:dyDescent="0.25">
      <c r="A3" s="86" t="s">
        <v>158</v>
      </c>
      <c r="B3" s="86"/>
      <c r="C3" s="86"/>
      <c r="D3" s="86"/>
      <c r="E3" s="86"/>
      <c r="F3" s="86"/>
    </row>
    <row r="4" spans="1:6" x14ac:dyDescent="0.25">
      <c r="A4" s="95" t="s">
        <v>98</v>
      </c>
      <c r="B4" s="95"/>
      <c r="C4" s="95"/>
      <c r="D4" s="95"/>
      <c r="E4" s="95"/>
      <c r="F4" s="95"/>
    </row>
    <row r="5" spans="1:6" x14ac:dyDescent="0.25">
      <c r="A5" s="62"/>
      <c r="B5" s="62"/>
      <c r="C5" s="62"/>
      <c r="D5" s="107" t="s">
        <v>109</v>
      </c>
      <c r="E5" s="95"/>
      <c r="F5" s="108"/>
    </row>
    <row r="6" spans="1:6" x14ac:dyDescent="0.25">
      <c r="A6" s="9"/>
      <c r="B6" s="9"/>
      <c r="C6" s="9"/>
      <c r="D6" s="9"/>
      <c r="E6" s="9"/>
      <c r="F6" s="9"/>
    </row>
    <row r="7" spans="1:6" x14ac:dyDescent="0.25">
      <c r="A7" s="88" t="s">
        <v>118</v>
      </c>
      <c r="B7" s="103" t="s">
        <v>100</v>
      </c>
      <c r="C7" s="4" t="s">
        <v>52</v>
      </c>
      <c r="D7" s="10" t="s">
        <v>53</v>
      </c>
      <c r="E7" s="10" t="s">
        <v>54</v>
      </c>
      <c r="F7" s="10" t="s">
        <v>55</v>
      </c>
    </row>
    <row r="8" spans="1:6" x14ac:dyDescent="0.25">
      <c r="A8" s="88"/>
      <c r="B8" s="103"/>
      <c r="C8" s="3">
        <v>93600</v>
      </c>
      <c r="D8" s="3">
        <v>84000</v>
      </c>
      <c r="E8" s="3">
        <v>120000</v>
      </c>
      <c r="F8" s="3">
        <v>150000</v>
      </c>
    </row>
    <row r="9" spans="1:6" x14ac:dyDescent="0.25">
      <c r="A9" s="2" t="s">
        <v>120</v>
      </c>
      <c r="B9" s="2"/>
      <c r="C9" s="2"/>
      <c r="D9" s="2"/>
      <c r="E9" s="2"/>
      <c r="F9" s="2"/>
    </row>
    <row r="10" spans="1:6" x14ac:dyDescent="0.25">
      <c r="A10" s="8" t="s">
        <v>121</v>
      </c>
      <c r="B10" s="2"/>
      <c r="C10" s="2"/>
      <c r="D10" s="2"/>
      <c r="E10" s="2"/>
      <c r="F10" s="2"/>
    </row>
    <row r="11" spans="1:6" x14ac:dyDescent="0.25">
      <c r="A11" s="2" t="s">
        <v>104</v>
      </c>
      <c r="B11" s="36">
        <v>1</v>
      </c>
      <c r="C11" s="2"/>
      <c r="D11" s="3">
        <f>+C8*$B$11</f>
        <v>93600</v>
      </c>
      <c r="E11" s="3">
        <f t="shared" ref="E11:F11" si="0">+D8*$B$11</f>
        <v>84000</v>
      </c>
      <c r="F11" s="3">
        <f t="shared" si="0"/>
        <v>120000</v>
      </c>
    </row>
    <row r="12" spans="1:6" x14ac:dyDescent="0.25">
      <c r="A12" s="8" t="s">
        <v>122</v>
      </c>
      <c r="B12" s="2"/>
      <c r="C12" s="2"/>
      <c r="D12" s="2"/>
      <c r="E12" s="2"/>
      <c r="F12" s="2"/>
    </row>
    <row r="13" spans="1:6" x14ac:dyDescent="0.25">
      <c r="A13" s="2" t="s">
        <v>68</v>
      </c>
      <c r="B13" s="15"/>
      <c r="C13" s="15"/>
      <c r="D13" s="16">
        <v>42000</v>
      </c>
      <c r="E13" s="16">
        <v>60000</v>
      </c>
      <c r="F13" s="16">
        <v>75000</v>
      </c>
    </row>
    <row r="14" spans="1:6" x14ac:dyDescent="0.25">
      <c r="A14" s="2" t="s">
        <v>153</v>
      </c>
      <c r="B14" s="15"/>
      <c r="C14" s="15"/>
      <c r="D14" s="16">
        <v>52700</v>
      </c>
      <c r="E14" s="16">
        <v>37200</v>
      </c>
      <c r="F14" s="16">
        <v>43400</v>
      </c>
    </row>
    <row r="15" spans="1:6" x14ac:dyDescent="0.25">
      <c r="A15" s="15" t="s">
        <v>123</v>
      </c>
      <c r="B15" s="15"/>
      <c r="C15" s="15"/>
      <c r="D15" s="15"/>
      <c r="E15" s="16">
        <v>25500</v>
      </c>
      <c r="F15" s="15"/>
    </row>
    <row r="16" spans="1:6" x14ac:dyDescent="0.25">
      <c r="A16" s="2" t="s">
        <v>154</v>
      </c>
      <c r="B16" s="2"/>
      <c r="C16" s="2"/>
      <c r="D16" s="3"/>
      <c r="E16" s="3"/>
      <c r="F16" s="3">
        <v>8000</v>
      </c>
    </row>
    <row r="17" spans="1:6" x14ac:dyDescent="0.25">
      <c r="A17" s="2" t="s">
        <v>155</v>
      </c>
      <c r="B17" s="2"/>
      <c r="C17" s="2"/>
      <c r="D17" s="15"/>
      <c r="E17" s="16"/>
      <c r="F17" s="16">
        <f>'Estado de Resultado Proyectado'!$E$15</f>
        <v>46500</v>
      </c>
    </row>
    <row r="18" spans="1:6" x14ac:dyDescent="0.25">
      <c r="A18" s="45" t="s">
        <v>149</v>
      </c>
      <c r="B18" s="2"/>
      <c r="C18" s="2"/>
      <c r="D18" s="2"/>
      <c r="E18" s="3"/>
      <c r="F18" s="3">
        <f>'Estado de Resultado Proyectado'!$E$17</f>
        <v>54250</v>
      </c>
    </row>
    <row r="19" spans="1:6" ht="15.75" thickBot="1" x14ac:dyDescent="0.3">
      <c r="A19" s="109" t="s">
        <v>119</v>
      </c>
      <c r="B19" s="110"/>
      <c r="C19" s="110"/>
      <c r="D19" s="44">
        <f>SUM(D9:D15)</f>
        <v>188300</v>
      </c>
      <c r="E19" s="44">
        <f>SUM(E9:E15)</f>
        <v>206700</v>
      </c>
      <c r="F19" s="44">
        <f>SUM(F9:F18)</f>
        <v>347150</v>
      </c>
    </row>
    <row r="22" spans="1:6" x14ac:dyDescent="0.25">
      <c r="A22" s="86" t="s">
        <v>124</v>
      </c>
      <c r="B22" s="86"/>
      <c r="C22" s="86"/>
      <c r="D22" s="86"/>
      <c r="E22" s="86"/>
    </row>
    <row r="23" spans="1:6" x14ac:dyDescent="0.25">
      <c r="A23" s="86" t="s">
        <v>43</v>
      </c>
      <c r="B23" s="86"/>
      <c r="C23" s="86"/>
      <c r="D23" s="86"/>
      <c r="E23" s="86"/>
    </row>
    <row r="24" spans="1:6" x14ac:dyDescent="0.25">
      <c r="A24" s="95" t="s">
        <v>125</v>
      </c>
      <c r="B24" s="95"/>
      <c r="C24" s="95"/>
      <c r="D24" s="95"/>
      <c r="E24" s="95"/>
    </row>
    <row r="25" spans="1:6" x14ac:dyDescent="0.25">
      <c r="A25" s="21" t="s">
        <v>46</v>
      </c>
      <c r="B25" s="63" t="s">
        <v>53</v>
      </c>
      <c r="C25" s="63" t="s">
        <v>54</v>
      </c>
      <c r="D25" s="63" t="s">
        <v>55</v>
      </c>
      <c r="E25" s="64" t="s">
        <v>126</v>
      </c>
    </row>
    <row r="26" spans="1:6" x14ac:dyDescent="0.25">
      <c r="A26" s="2" t="s">
        <v>127</v>
      </c>
      <c r="B26" s="3">
        <v>84000</v>
      </c>
      <c r="C26" s="3">
        <v>120000</v>
      </c>
      <c r="D26" s="3">
        <v>150000</v>
      </c>
      <c r="E26" s="3"/>
    </row>
    <row r="27" spans="1:6" x14ac:dyDescent="0.25">
      <c r="A27" s="2" t="s">
        <v>128</v>
      </c>
      <c r="B27" s="3">
        <v>84000</v>
      </c>
      <c r="C27" s="3">
        <v>120000</v>
      </c>
      <c r="D27" s="3">
        <v>0</v>
      </c>
      <c r="E27" s="3"/>
    </row>
    <row r="28" spans="1:6" x14ac:dyDescent="0.25">
      <c r="A28" s="2" t="s">
        <v>129</v>
      </c>
      <c r="B28" s="3">
        <f>+B26-B27</f>
        <v>0</v>
      </c>
      <c r="C28" s="3">
        <f>+C26-C27</f>
        <v>0</v>
      </c>
      <c r="D28" s="3">
        <f>+D26-D27</f>
        <v>150000</v>
      </c>
      <c r="E28" s="6">
        <f>SUM(B28:D28)</f>
        <v>150000</v>
      </c>
    </row>
    <row r="31" spans="1:6" x14ac:dyDescent="0.25">
      <c r="E31" t="s">
        <v>130</v>
      </c>
    </row>
  </sheetData>
  <mergeCells count="11">
    <mergeCell ref="A22:E22"/>
    <mergeCell ref="A23:E23"/>
    <mergeCell ref="A24:E24"/>
    <mergeCell ref="A1:F1"/>
    <mergeCell ref="A2:F2"/>
    <mergeCell ref="A3:F3"/>
    <mergeCell ref="A4:F4"/>
    <mergeCell ref="D5:F5"/>
    <mergeCell ref="A7:A8"/>
    <mergeCell ref="B7:B8"/>
    <mergeCell ref="A19:C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8"/>
  <sheetViews>
    <sheetView workbookViewId="0">
      <selection activeCell="H10" sqref="H10"/>
    </sheetView>
  </sheetViews>
  <sheetFormatPr baseColWidth="10" defaultRowHeight="15" x14ac:dyDescent="0.25"/>
  <cols>
    <col min="2" max="2" width="22.7109375" customWidth="1"/>
    <col min="3" max="3" width="12" bestFit="1" customWidth="1"/>
  </cols>
  <sheetData>
    <row r="1" spans="1:8" x14ac:dyDescent="0.25">
      <c r="A1" s="112" t="s">
        <v>15</v>
      </c>
      <c r="B1" s="112"/>
      <c r="C1" s="112"/>
      <c r="D1" s="112"/>
      <c r="E1" s="112"/>
      <c r="F1" s="112"/>
    </row>
    <row r="2" spans="1:8" ht="18.75" x14ac:dyDescent="0.3">
      <c r="A2" s="113" t="s">
        <v>131</v>
      </c>
      <c r="B2" s="113"/>
      <c r="C2" s="113"/>
      <c r="D2" s="113"/>
      <c r="E2" s="113"/>
      <c r="F2" s="113"/>
    </row>
    <row r="3" spans="1:8" x14ac:dyDescent="0.25">
      <c r="D3" s="39" t="s">
        <v>6</v>
      </c>
      <c r="E3" s="39" t="s">
        <v>7</v>
      </c>
      <c r="F3" s="39" t="s">
        <v>8</v>
      </c>
    </row>
    <row r="4" spans="1:8" x14ac:dyDescent="0.25">
      <c r="A4" s="85" t="s">
        <v>132</v>
      </c>
      <c r="B4" s="85"/>
      <c r="C4" s="51"/>
      <c r="D4" s="40">
        <f>'Presupu de Entradas de Efectivo'!E15</f>
        <v>203750</v>
      </c>
      <c r="E4" s="40">
        <f>'Presupu de Entradas de Efectivo'!F15</f>
        <v>249000</v>
      </c>
      <c r="F4" s="40">
        <f>'Presupu de Entradas de Efectivo'!G15</f>
        <v>224750</v>
      </c>
    </row>
    <row r="5" spans="1:8" ht="17.25" x14ac:dyDescent="0.4">
      <c r="A5" s="85" t="s">
        <v>133</v>
      </c>
      <c r="B5" s="85"/>
      <c r="C5" s="43"/>
      <c r="D5" s="41">
        <f>'Presup. de Salidas de Efectivo'!D19</f>
        <v>188300</v>
      </c>
      <c r="E5" s="41">
        <f>'Presup. de Salidas de Efectivo'!E19</f>
        <v>206700</v>
      </c>
      <c r="F5" s="41">
        <f>'Presup. de Salidas de Efectivo'!F19</f>
        <v>347150</v>
      </c>
    </row>
    <row r="6" spans="1:8" x14ac:dyDescent="0.25">
      <c r="A6" s="85" t="s">
        <v>134</v>
      </c>
      <c r="B6" s="85"/>
      <c r="C6" s="43"/>
      <c r="D6" s="40">
        <f>+D4-D5</f>
        <v>15450</v>
      </c>
      <c r="E6" s="40">
        <f t="shared" ref="E6:F6" si="0">+E4-E5</f>
        <v>42300</v>
      </c>
      <c r="F6" s="40">
        <f t="shared" si="0"/>
        <v>-122400</v>
      </c>
    </row>
    <row r="7" spans="1:8" ht="17.25" x14ac:dyDescent="0.4">
      <c r="A7" s="85" t="s">
        <v>135</v>
      </c>
      <c r="B7" s="85"/>
      <c r="C7" s="43"/>
      <c r="D7" s="41">
        <v>15000</v>
      </c>
      <c r="E7" s="41">
        <v>25000</v>
      </c>
      <c r="F7" s="41">
        <v>25000</v>
      </c>
    </row>
    <row r="8" spans="1:8" x14ac:dyDescent="0.25">
      <c r="A8" s="85" t="s">
        <v>136</v>
      </c>
      <c r="B8" s="85"/>
      <c r="C8" s="43"/>
      <c r="D8" s="40">
        <f>+D6+D7</f>
        <v>30450</v>
      </c>
      <c r="E8" s="40">
        <f>+E6+E7</f>
        <v>67300</v>
      </c>
      <c r="F8" s="40">
        <f>+F6+F7</f>
        <v>-97400</v>
      </c>
    </row>
    <row r="9" spans="1:8" ht="17.25" x14ac:dyDescent="0.4">
      <c r="A9" s="85" t="s">
        <v>137</v>
      </c>
      <c r="B9" s="85"/>
      <c r="C9" s="43"/>
      <c r="D9" s="41">
        <v>25000</v>
      </c>
      <c r="E9" s="41">
        <v>25000</v>
      </c>
      <c r="F9" s="41">
        <v>25000</v>
      </c>
    </row>
    <row r="10" spans="1:8" x14ac:dyDescent="0.25">
      <c r="A10" s="85" t="s">
        <v>138</v>
      </c>
      <c r="B10" s="85"/>
      <c r="C10" s="43"/>
      <c r="D10" s="40">
        <f>+D8-D9</f>
        <v>5450</v>
      </c>
      <c r="E10" s="40">
        <f>+E8-E9</f>
        <v>42300</v>
      </c>
      <c r="F10" s="40">
        <f>+F8-F9</f>
        <v>-122400</v>
      </c>
    </row>
    <row r="11" spans="1:8" x14ac:dyDescent="0.25">
      <c r="A11" s="85"/>
      <c r="B11" s="85"/>
      <c r="C11" s="43"/>
      <c r="D11" s="40"/>
      <c r="E11" s="40"/>
      <c r="F11" s="40"/>
    </row>
    <row r="12" spans="1:8" x14ac:dyDescent="0.25">
      <c r="A12" s="85" t="s">
        <v>139</v>
      </c>
      <c r="B12" s="85"/>
      <c r="C12" s="43"/>
      <c r="D12" s="40">
        <v>5000</v>
      </c>
      <c r="E12" s="40">
        <v>-12750</v>
      </c>
      <c r="F12" s="40">
        <v>12750</v>
      </c>
    </row>
    <row r="13" spans="1:8" x14ac:dyDescent="0.25">
      <c r="A13" s="85" t="s">
        <v>140</v>
      </c>
      <c r="B13" s="85"/>
      <c r="C13" s="52">
        <v>5000</v>
      </c>
      <c r="D13" s="40">
        <f>C13-D12</f>
        <v>0</v>
      </c>
      <c r="E13" s="40">
        <v>12750</v>
      </c>
      <c r="F13" s="40">
        <f>E13-F12</f>
        <v>0</v>
      </c>
    </row>
    <row r="14" spans="1:8" x14ac:dyDescent="0.25">
      <c r="A14" s="85"/>
      <c r="B14" s="85"/>
      <c r="C14" s="43"/>
      <c r="D14" s="40"/>
      <c r="E14" s="40"/>
      <c r="F14" s="40"/>
    </row>
    <row r="15" spans="1:8" x14ac:dyDescent="0.25">
      <c r="A15" s="85" t="s">
        <v>141</v>
      </c>
      <c r="B15" s="85"/>
      <c r="C15" s="43"/>
      <c r="D15" s="40">
        <v>-10450</v>
      </c>
      <c r="E15" s="40">
        <v>-29550</v>
      </c>
      <c r="F15" s="40">
        <v>109650</v>
      </c>
    </row>
    <row r="16" spans="1:8" x14ac:dyDescent="0.25">
      <c r="A16" s="85" t="s">
        <v>143</v>
      </c>
      <c r="B16" s="85"/>
      <c r="C16" s="52">
        <v>40000</v>
      </c>
      <c r="D16" s="40">
        <f>C16+D15</f>
        <v>29550</v>
      </c>
      <c r="E16" s="40">
        <f>D16+E15</f>
        <v>0</v>
      </c>
      <c r="F16" s="40">
        <f>+E16+F15</f>
        <v>109650</v>
      </c>
      <c r="H16" s="49"/>
    </row>
    <row r="17" spans="1:6" x14ac:dyDescent="0.25">
      <c r="A17" s="85"/>
      <c r="B17" s="85"/>
      <c r="C17" s="43"/>
      <c r="D17" s="40"/>
      <c r="E17" s="40"/>
      <c r="F17" s="40"/>
    </row>
    <row r="18" spans="1:6" ht="17.25" x14ac:dyDescent="0.4">
      <c r="A18" s="111" t="s">
        <v>142</v>
      </c>
      <c r="B18" s="111"/>
      <c r="C18" s="111"/>
      <c r="D18" s="65">
        <f>+D8+D12+D15</f>
        <v>25000</v>
      </c>
      <c r="E18" s="65">
        <f>+E8+E12+E15</f>
        <v>25000</v>
      </c>
      <c r="F18" s="65">
        <f t="shared" ref="F18" si="1">+F8+F12+F15</f>
        <v>25000</v>
      </c>
    </row>
  </sheetData>
  <mergeCells count="17">
    <mergeCell ref="A12:B12"/>
    <mergeCell ref="A13:B13"/>
    <mergeCell ref="A1:F1"/>
    <mergeCell ref="A2:F2"/>
    <mergeCell ref="A4:B4"/>
    <mergeCell ref="A5:B5"/>
    <mergeCell ref="A6:B6"/>
    <mergeCell ref="A7:B7"/>
    <mergeCell ref="A8:B8"/>
    <mergeCell ref="A9:B9"/>
    <mergeCell ref="A10:B10"/>
    <mergeCell ref="A11:B11"/>
    <mergeCell ref="A14:B14"/>
    <mergeCell ref="A15:B15"/>
    <mergeCell ref="A16:B16"/>
    <mergeCell ref="A17:B17"/>
    <mergeCell ref="A18:C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4"/>
  <sheetViews>
    <sheetView topLeftCell="A2" workbookViewId="0">
      <selection activeCell="E5" sqref="E5"/>
    </sheetView>
  </sheetViews>
  <sheetFormatPr baseColWidth="10" defaultRowHeight="15" x14ac:dyDescent="0.25"/>
  <cols>
    <col min="1" max="1" width="35.5703125" bestFit="1" customWidth="1"/>
    <col min="2" max="2" width="14.5703125" bestFit="1" customWidth="1"/>
    <col min="3" max="3" width="16.28515625" customWidth="1"/>
    <col min="5" max="6" width="13" bestFit="1" customWidth="1"/>
    <col min="8" max="8" width="13" bestFit="1" customWidth="1"/>
  </cols>
  <sheetData>
    <row r="1" spans="1:3" ht="15.75" x14ac:dyDescent="0.25">
      <c r="A1" s="84" t="s">
        <v>15</v>
      </c>
      <c r="B1" s="84"/>
      <c r="C1" s="84"/>
    </row>
    <row r="2" spans="1:3" ht="15.75" x14ac:dyDescent="0.25">
      <c r="A2" s="73" t="s">
        <v>144</v>
      </c>
      <c r="B2" s="73"/>
      <c r="C2" s="73"/>
    </row>
    <row r="3" spans="1:3" x14ac:dyDescent="0.25">
      <c r="A3" s="21" t="s">
        <v>145</v>
      </c>
      <c r="B3" s="66"/>
      <c r="C3" s="67"/>
    </row>
    <row r="4" spans="1:3" x14ac:dyDescent="0.25">
      <c r="A4" s="8" t="s">
        <v>17</v>
      </c>
      <c r="B4" s="20"/>
      <c r="C4" s="42"/>
    </row>
    <row r="5" spans="1:3" x14ac:dyDescent="0.25">
      <c r="A5" s="2" t="s">
        <v>18</v>
      </c>
      <c r="B5" s="3">
        <v>25000</v>
      </c>
      <c r="C5" s="3"/>
    </row>
    <row r="6" spans="1:3" x14ac:dyDescent="0.25">
      <c r="A6" s="2" t="s">
        <v>19</v>
      </c>
      <c r="B6" s="3">
        <v>0</v>
      </c>
      <c r="C6" s="3"/>
    </row>
    <row r="7" spans="1:3" x14ac:dyDescent="0.25">
      <c r="A7" s="2" t="s">
        <v>20</v>
      </c>
      <c r="B7" s="3">
        <v>310000</v>
      </c>
      <c r="C7" s="3"/>
    </row>
    <row r="8" spans="1:3" x14ac:dyDescent="0.25">
      <c r="A8" s="2" t="s">
        <v>21</v>
      </c>
      <c r="B8" s="3">
        <v>405000</v>
      </c>
      <c r="C8" s="3"/>
    </row>
    <row r="9" spans="1:3" x14ac:dyDescent="0.25">
      <c r="A9" s="11" t="s">
        <v>146</v>
      </c>
      <c r="B9" s="46"/>
      <c r="C9" s="6">
        <f>SUM(B5:B8)</f>
        <v>740000</v>
      </c>
    </row>
    <row r="10" spans="1:3" x14ac:dyDescent="0.25">
      <c r="A10" s="8" t="s">
        <v>23</v>
      </c>
      <c r="B10" s="20"/>
      <c r="C10" s="42"/>
    </row>
    <row r="11" spans="1:3" x14ac:dyDescent="0.25">
      <c r="A11" s="2" t="s">
        <v>147</v>
      </c>
      <c r="B11" s="3">
        <v>1050000</v>
      </c>
      <c r="C11" s="3"/>
    </row>
    <row r="12" spans="1:3" x14ac:dyDescent="0.25">
      <c r="A12" s="2" t="s">
        <v>156</v>
      </c>
      <c r="B12" s="3">
        <v>1000</v>
      </c>
      <c r="C12" s="3"/>
    </row>
    <row r="13" spans="1:3" x14ac:dyDescent="0.25">
      <c r="A13" s="2" t="s">
        <v>157</v>
      </c>
      <c r="B13" s="3">
        <v>25500</v>
      </c>
      <c r="C13" s="3"/>
    </row>
    <row r="14" spans="1:3" x14ac:dyDescent="0.25">
      <c r="A14" s="2" t="s">
        <v>148</v>
      </c>
      <c r="B14" s="3">
        <v>206400</v>
      </c>
      <c r="C14" s="3"/>
    </row>
    <row r="15" spans="1:3" x14ac:dyDescent="0.25">
      <c r="A15" s="11" t="s">
        <v>26</v>
      </c>
      <c r="C15" s="6">
        <f>+B11-B12+B13-B14</f>
        <v>868100</v>
      </c>
    </row>
    <row r="16" spans="1:3" x14ac:dyDescent="0.25">
      <c r="A16" s="68" t="s">
        <v>27</v>
      </c>
      <c r="B16" s="69"/>
      <c r="C16" s="70">
        <f>+C9+C15</f>
        <v>1608100</v>
      </c>
    </row>
    <row r="17" spans="1:6" x14ac:dyDescent="0.25">
      <c r="A17" s="47" t="s">
        <v>41</v>
      </c>
      <c r="B17" s="20"/>
      <c r="C17" s="42"/>
    </row>
    <row r="18" spans="1:6" x14ac:dyDescent="0.25">
      <c r="A18" s="8" t="s">
        <v>28</v>
      </c>
      <c r="B18" s="20"/>
      <c r="C18" s="42"/>
    </row>
    <row r="19" spans="1:6" x14ac:dyDescent="0.25">
      <c r="A19" s="2" t="s">
        <v>29</v>
      </c>
      <c r="B19" s="3">
        <v>150000</v>
      </c>
      <c r="C19" s="3"/>
    </row>
    <row r="20" spans="1:6" ht="17.25" x14ac:dyDescent="0.4">
      <c r="A20" s="2" t="s">
        <v>30</v>
      </c>
      <c r="B20" s="7">
        <f>'Presupuesto de Caja'!$F$16</f>
        <v>109650</v>
      </c>
      <c r="C20" s="3"/>
    </row>
    <row r="21" spans="1:6" ht="17.25" x14ac:dyDescent="0.4">
      <c r="A21" s="2"/>
      <c r="B21" s="7"/>
      <c r="C21" s="3"/>
    </row>
    <row r="22" spans="1:6" x14ac:dyDescent="0.25">
      <c r="A22" s="11" t="s">
        <v>31</v>
      </c>
      <c r="B22" s="2"/>
      <c r="C22" s="50">
        <f>SUM(B19:B21)</f>
        <v>259650</v>
      </c>
    </row>
    <row r="23" spans="1:6" x14ac:dyDescent="0.25">
      <c r="A23" s="8" t="s">
        <v>32</v>
      </c>
      <c r="B23" s="3"/>
      <c r="C23" s="42"/>
    </row>
    <row r="24" spans="1:6" x14ac:dyDescent="0.25">
      <c r="A24" s="2" t="s">
        <v>33</v>
      </c>
      <c r="B24" s="3">
        <v>400000</v>
      </c>
      <c r="C24" s="3"/>
    </row>
    <row r="25" spans="1:6" x14ac:dyDescent="0.25">
      <c r="A25" s="2" t="s">
        <v>34</v>
      </c>
      <c r="B25" s="3"/>
      <c r="C25" s="3">
        <v>400000</v>
      </c>
    </row>
    <row r="26" spans="1:6" x14ac:dyDescent="0.25">
      <c r="A26" s="9" t="s">
        <v>35</v>
      </c>
      <c r="B26" s="3"/>
      <c r="C26" s="6">
        <f>+C22+C25</f>
        <v>659650</v>
      </c>
    </row>
    <row r="27" spans="1:6" x14ac:dyDescent="0.25">
      <c r="A27" s="2"/>
      <c r="B27" s="3"/>
      <c r="C27" s="3"/>
    </row>
    <row r="28" spans="1:6" x14ac:dyDescent="0.25">
      <c r="A28" s="10" t="s">
        <v>36</v>
      </c>
      <c r="B28" s="20"/>
      <c r="C28" s="42"/>
    </row>
    <row r="29" spans="1:6" x14ac:dyDescent="0.25">
      <c r="A29" s="2" t="s">
        <v>37</v>
      </c>
      <c r="B29" s="3">
        <v>504200</v>
      </c>
      <c r="C29" s="3"/>
    </row>
    <row r="30" spans="1:6" x14ac:dyDescent="0.25">
      <c r="A30" s="2" t="s">
        <v>38</v>
      </c>
      <c r="B30" s="3">
        <v>444250</v>
      </c>
      <c r="C30" s="3"/>
    </row>
    <row r="31" spans="1:6" x14ac:dyDescent="0.25">
      <c r="A31" s="2"/>
      <c r="C31" s="3"/>
      <c r="E31" s="53"/>
      <c r="F31" s="54"/>
    </row>
    <row r="32" spans="1:6" x14ac:dyDescent="0.25">
      <c r="A32" s="2"/>
      <c r="C32" s="3"/>
    </row>
    <row r="33" spans="1:3" ht="17.25" x14ac:dyDescent="0.4">
      <c r="A33" s="9" t="s">
        <v>39</v>
      </c>
      <c r="C33" s="48">
        <f>SUM(B29:B32)</f>
        <v>948450</v>
      </c>
    </row>
    <row r="34" spans="1:3" x14ac:dyDescent="0.25">
      <c r="A34" s="68" t="s">
        <v>40</v>
      </c>
      <c r="B34" s="71"/>
      <c r="C34" s="72">
        <f>+C26+C33</f>
        <v>1608100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BG Inicial de Dubal Corporation</vt:lpstr>
      <vt:lpstr>Cedulas #1, 2, 3, y 4</vt:lpstr>
      <vt:lpstr>Estado de Resultado Proyectado</vt:lpstr>
      <vt:lpstr>Presupu de Entradas de Efectivo</vt:lpstr>
      <vt:lpstr>Presup. de Salidas de Efectivo</vt:lpstr>
      <vt:lpstr>Presupuesto de Caja</vt:lpstr>
      <vt:lpstr>Balance General Proforma Proyec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EDUIWN CHAMORRO</dc:creator>
  <cp:lastModifiedBy>Yesly Mora</cp:lastModifiedBy>
  <dcterms:created xsi:type="dcterms:W3CDTF">2016-02-12T17:22:38Z</dcterms:created>
  <dcterms:modified xsi:type="dcterms:W3CDTF">2016-02-20T20:59:35Z</dcterms:modified>
</cp:coreProperties>
</file>