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a\Documents\my_files\UPOLI\2015\iv_trimestre\sabatinos\finanzas_ii\talleres\taller_2\"/>
    </mc:Choice>
  </mc:AlternateContent>
  <bookViews>
    <workbookView xWindow="600" yWindow="90" windowWidth="14115" windowHeight="5445" firstSheet="1" activeTab="2"/>
  </bookViews>
  <sheets>
    <sheet name="Calendario de Ingresos" sheetId="1" r:id="rId1"/>
    <sheet name="Calendario de Egresos" sheetId="2" r:id="rId2"/>
    <sheet name="Presupuesto de Caja Consolidado" sheetId="3" r:id="rId3"/>
  </sheets>
  <calcPr calcId="162913"/>
</workbook>
</file>

<file path=xl/calcChain.xml><?xml version="1.0" encoding="utf-8"?>
<calcChain xmlns="http://schemas.openxmlformats.org/spreadsheetml/2006/main">
  <c r="H3" i="3" l="1"/>
  <c r="E7" i="3" l="1"/>
  <c r="E9" i="3" s="1"/>
  <c r="F7" i="3"/>
  <c r="F9" i="3" s="1"/>
  <c r="D7" i="3"/>
  <c r="D9" i="3" s="1"/>
  <c r="H21" i="1"/>
  <c r="G21" i="1"/>
  <c r="F21" i="1"/>
  <c r="G16" i="2"/>
  <c r="F16" i="2"/>
  <c r="E16" i="2"/>
  <c r="F19" i="3" l="1"/>
  <c r="F11" i="3"/>
  <c r="D19" i="3"/>
  <c r="D11" i="3"/>
  <c r="E19" i="3"/>
  <c r="E11" i="3"/>
</calcChain>
</file>

<file path=xl/sharedStrings.xml><?xml version="1.0" encoding="utf-8"?>
<sst xmlns="http://schemas.openxmlformats.org/spreadsheetml/2006/main" count="78" uniqueCount="53">
  <si>
    <t>Nico's Café</t>
  </si>
  <si>
    <t>Taller de la Unidad 2; Presupuesto de Caja (Caso de Comprensión)</t>
  </si>
  <si>
    <t>Ventas Reales y Proyectadas</t>
  </si>
  <si>
    <t>Políticas</t>
  </si>
  <si>
    <t>Oct</t>
  </si>
  <si>
    <t>Nov</t>
  </si>
  <si>
    <t>Dic</t>
  </si>
  <si>
    <t>Ene</t>
  </si>
  <si>
    <t>Feb</t>
  </si>
  <si>
    <t>Reales</t>
  </si>
  <si>
    <t>Proyectadas</t>
  </si>
  <si>
    <t>Ventas de Contado</t>
  </si>
  <si>
    <t>Recuperaciones de Creditos:</t>
  </si>
  <si>
    <t>Cobros a 1 mes</t>
  </si>
  <si>
    <t>Cobro a 2 meses</t>
  </si>
  <si>
    <t>Otros Ingresos:</t>
  </si>
  <si>
    <t>Varios = no hay</t>
  </si>
  <si>
    <t>Ingresos Totales</t>
  </si>
  <si>
    <t>Ingresos Totales =</t>
  </si>
  <si>
    <t>P)</t>
  </si>
  <si>
    <t>B)</t>
  </si>
  <si>
    <t>O)</t>
  </si>
  <si>
    <t>"Presupuesto de Ingresos"</t>
  </si>
  <si>
    <t>"Presupuesto de Egresos"</t>
  </si>
  <si>
    <t>Compras Reales y Proyectadas</t>
  </si>
  <si>
    <t>Compras de Contado</t>
  </si>
  <si>
    <t>-</t>
  </si>
  <si>
    <t>Gastos Operativos:</t>
  </si>
  <si>
    <t>Pago por mano de Obra</t>
  </si>
  <si>
    <t>Gastos Generales</t>
  </si>
  <si>
    <t>Pago de Impuestos</t>
  </si>
  <si>
    <t>Pago de Dividendos</t>
  </si>
  <si>
    <t>Egresos Totales</t>
  </si>
  <si>
    <t>Nota; las compras Reales y Proyectadas son el 20% de las Ventas del mes Siguiente.</t>
  </si>
  <si>
    <t>Gastos Admón y de Ventas</t>
  </si>
  <si>
    <r>
      <t xml:space="preserve">Abonos a Proveedores: 
</t>
    </r>
    <r>
      <rPr>
        <sz val="11"/>
        <color theme="1"/>
        <rFont val="Calibri"/>
        <family val="2"/>
        <scheme val="minor"/>
      </rPr>
      <t>(No hay compras de Credito)</t>
    </r>
  </si>
  <si>
    <t>"Presupuesto de Caja Consolidado"</t>
  </si>
  <si>
    <t>(-) Egresos Totales</t>
  </si>
  <si>
    <t>(=) Flujo de Caja Neto</t>
  </si>
  <si>
    <t>(+) Efectivo Inicial</t>
  </si>
  <si>
    <t>(=) Flujo Acumulado</t>
  </si>
  <si>
    <t>(-) Saldo mínimo de Caja</t>
  </si>
  <si>
    <t>Excedente/Déficit</t>
  </si>
  <si>
    <t>Compra/Venta de Títulos Valores</t>
  </si>
  <si>
    <t>Saldo en Títulos Valores</t>
  </si>
  <si>
    <t>Abonos/Préstamos Bancarios</t>
  </si>
  <si>
    <t>Saldo Docs X pagar</t>
  </si>
  <si>
    <t>Saldo de Caja Final</t>
  </si>
  <si>
    <t>Febrero</t>
  </si>
  <si>
    <t>Enero</t>
  </si>
  <si>
    <t>Diciembre</t>
  </si>
  <si>
    <t>control incorrecto del excedente/déficit, de las</t>
  </si>
  <si>
    <t>inversiones en valores y de los documentos por pagar.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</si>
</sst>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3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9" fontId="0" fillId="0" borderId="0" xfId="0" applyNumberFormat="1"/>
    <xf numFmtId="165" fontId="0" fillId="0" borderId="2" xfId="1" applyNumberFormat="1" applyFont="1" applyBorder="1"/>
    <xf numFmtId="165" fontId="0" fillId="0" borderId="1" xfId="1" applyNumberFormat="1" applyFont="1" applyBorder="1"/>
    <xf numFmtId="0" fontId="2" fillId="0" borderId="4" xfId="0" applyFont="1" applyBorder="1"/>
    <xf numFmtId="0" fontId="2" fillId="0" borderId="3" xfId="0" applyFont="1" applyBorder="1"/>
    <xf numFmtId="3" fontId="2" fillId="0" borderId="3" xfId="0" applyNumberFormat="1" applyFont="1" applyBorder="1"/>
    <xf numFmtId="3" fontId="2" fillId="0" borderId="6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3" fontId="0" fillId="0" borderId="1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1" xfId="0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/>
    <xf numFmtId="165" fontId="7" fillId="0" borderId="1" xfId="1" applyNumberFormat="1" applyFont="1" applyBorder="1"/>
    <xf numFmtId="165" fontId="8" fillId="2" borderId="7" xfId="1" applyNumberFormat="1" applyFont="1" applyFill="1" applyBorder="1"/>
    <xf numFmtId="0" fontId="9" fillId="2" borderId="4" xfId="0" applyFont="1" applyFill="1" applyBorder="1"/>
    <xf numFmtId="0" fontId="0" fillId="0" borderId="0" xfId="0" applyBorder="1"/>
    <xf numFmtId="3" fontId="2" fillId="0" borderId="0" xfId="0" applyNumberFormat="1" applyFont="1" applyBorder="1"/>
    <xf numFmtId="0" fontId="0" fillId="0" borderId="0" xfId="0" applyBorder="1" applyAlignment="1"/>
    <xf numFmtId="3" fontId="2" fillId="2" borderId="7" xfId="0" applyNumberFormat="1" applyFont="1" applyFill="1" applyBorder="1"/>
    <xf numFmtId="165" fontId="2" fillId="2" borderId="7" xfId="0" applyNumberFormat="1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3" fontId="2" fillId="2" borderId="3" xfId="0" applyNumberFormat="1" applyFont="1" applyFill="1" applyBorder="1"/>
    <xf numFmtId="3" fontId="2" fillId="2" borderId="6" xfId="0" applyNumberFormat="1" applyFont="1" applyFill="1" applyBorder="1"/>
    <xf numFmtId="3" fontId="2" fillId="2" borderId="7" xfId="0" applyNumberFormat="1" applyFont="1" applyFill="1" applyBorder="1" applyAlignment="1">
      <alignment horizontal="center"/>
    </xf>
    <xf numFmtId="0" fontId="10" fillId="0" borderId="0" xfId="0" applyFont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</xdr:row>
      <xdr:rowOff>9525</xdr:rowOff>
    </xdr:from>
    <xdr:to>
      <xdr:col>4</xdr:col>
      <xdr:colOff>761999</xdr:colOff>
      <xdr:row>5</xdr:row>
      <xdr:rowOff>38102</xdr:rowOff>
    </xdr:to>
    <xdr:sp macro="" textlink="">
      <xdr:nvSpPr>
        <xdr:cNvPr id="3" name="2 Abrir llave"/>
        <xdr:cNvSpPr/>
      </xdr:nvSpPr>
      <xdr:spPr>
        <a:xfrm rot="5400000">
          <a:off x="3186111" y="700089"/>
          <a:ext cx="219077" cy="150494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38100</xdr:colOff>
      <xdr:row>4</xdr:row>
      <xdr:rowOff>28577</xdr:rowOff>
    </xdr:from>
    <xdr:to>
      <xdr:col>7</xdr:col>
      <xdr:colOff>761999</xdr:colOff>
      <xdr:row>5</xdr:row>
      <xdr:rowOff>38103</xdr:rowOff>
    </xdr:to>
    <xdr:sp macro="" textlink="">
      <xdr:nvSpPr>
        <xdr:cNvPr id="4" name="3 Abrir llave"/>
        <xdr:cNvSpPr/>
      </xdr:nvSpPr>
      <xdr:spPr>
        <a:xfrm rot="5400000">
          <a:off x="5162549" y="285753"/>
          <a:ext cx="200026" cy="2352674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200025</xdr:colOff>
      <xdr:row>18</xdr:row>
      <xdr:rowOff>9525</xdr:rowOff>
    </xdr:from>
    <xdr:to>
      <xdr:col>5</xdr:col>
      <xdr:colOff>666750</xdr:colOff>
      <xdr:row>19</xdr:row>
      <xdr:rowOff>114300</xdr:rowOff>
    </xdr:to>
    <xdr:sp macro="" textlink="">
      <xdr:nvSpPr>
        <xdr:cNvPr id="5" name="4 Flecha abajo"/>
        <xdr:cNvSpPr/>
      </xdr:nvSpPr>
      <xdr:spPr>
        <a:xfrm>
          <a:off x="4552950" y="4019550"/>
          <a:ext cx="466725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171450</xdr:colOff>
      <xdr:row>18</xdr:row>
      <xdr:rowOff>9525</xdr:rowOff>
    </xdr:from>
    <xdr:to>
      <xdr:col>6</xdr:col>
      <xdr:colOff>638175</xdr:colOff>
      <xdr:row>19</xdr:row>
      <xdr:rowOff>114300</xdr:rowOff>
    </xdr:to>
    <xdr:sp macro="" textlink="">
      <xdr:nvSpPr>
        <xdr:cNvPr id="6" name="5 Flecha abajo"/>
        <xdr:cNvSpPr/>
      </xdr:nvSpPr>
      <xdr:spPr>
        <a:xfrm>
          <a:off x="5391150" y="4019550"/>
          <a:ext cx="466725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161925</xdr:colOff>
      <xdr:row>18</xdr:row>
      <xdr:rowOff>19050</xdr:rowOff>
    </xdr:from>
    <xdr:to>
      <xdr:col>7</xdr:col>
      <xdr:colOff>628650</xdr:colOff>
      <xdr:row>19</xdr:row>
      <xdr:rowOff>123825</xdr:rowOff>
    </xdr:to>
    <xdr:sp macro="" textlink="">
      <xdr:nvSpPr>
        <xdr:cNvPr id="7" name="6 Flecha abajo"/>
        <xdr:cNvSpPr/>
      </xdr:nvSpPr>
      <xdr:spPr>
        <a:xfrm>
          <a:off x="6181725" y="4029075"/>
          <a:ext cx="466725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761999</xdr:colOff>
      <xdr:row>4</xdr:row>
      <xdr:rowOff>1</xdr:rowOff>
    </xdr:from>
    <xdr:to>
      <xdr:col>3</xdr:col>
      <xdr:colOff>733424</xdr:colOff>
      <xdr:row>4</xdr:row>
      <xdr:rowOff>180978</xdr:rowOff>
    </xdr:to>
    <xdr:sp macro="" textlink="">
      <xdr:nvSpPr>
        <xdr:cNvPr id="2" name="1 Abrir llave"/>
        <xdr:cNvSpPr/>
      </xdr:nvSpPr>
      <xdr:spPr>
        <a:xfrm rot="5400000">
          <a:off x="2943223" y="104777"/>
          <a:ext cx="180977" cy="14954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28575</xdr:colOff>
      <xdr:row>4</xdr:row>
      <xdr:rowOff>2</xdr:rowOff>
    </xdr:from>
    <xdr:to>
      <xdr:col>6</xdr:col>
      <xdr:colOff>761999</xdr:colOff>
      <xdr:row>5</xdr:row>
      <xdr:rowOff>9528</xdr:rowOff>
    </xdr:to>
    <xdr:sp macro="" textlink="">
      <xdr:nvSpPr>
        <xdr:cNvPr id="3" name="2 Abrir llave"/>
        <xdr:cNvSpPr/>
      </xdr:nvSpPr>
      <xdr:spPr>
        <a:xfrm rot="5400000">
          <a:off x="4867274" y="-266697"/>
          <a:ext cx="200026" cy="2257424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11</xdr:row>
      <xdr:rowOff>104775</xdr:rowOff>
    </xdr:from>
    <xdr:to>
      <xdr:col>6</xdr:col>
      <xdr:colOff>485775</xdr:colOff>
      <xdr:row>17</xdr:row>
      <xdr:rowOff>66675</xdr:rowOff>
    </xdr:to>
    <xdr:sp macro="" textlink="">
      <xdr:nvSpPr>
        <xdr:cNvPr id="2" name="Elipse 1"/>
        <xdr:cNvSpPr/>
      </xdr:nvSpPr>
      <xdr:spPr>
        <a:xfrm>
          <a:off x="1819275" y="2333625"/>
          <a:ext cx="3552825" cy="1104900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NI" sz="1100"/>
        </a:p>
      </xdr:txBody>
    </xdr:sp>
    <xdr:clientData/>
  </xdr:twoCellAnchor>
  <xdr:twoCellAnchor editAs="oneCell">
    <xdr:from>
      <xdr:col>0</xdr:col>
      <xdr:colOff>266700</xdr:colOff>
      <xdr:row>0</xdr:row>
      <xdr:rowOff>9525</xdr:rowOff>
    </xdr:from>
    <xdr:to>
      <xdr:col>3</xdr:col>
      <xdr:colOff>716700</xdr:colOff>
      <xdr:row>17</xdr:row>
      <xdr:rowOff>30019</xdr:rowOff>
    </xdr:to>
    <xdr:pic>
      <xdr:nvPicPr>
        <xdr:cNvPr id="4" name="Imagen 3" descr="Propiedades: oscar_taller_2.xlsx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9525"/>
          <a:ext cx="2736000" cy="3744769"/>
        </a:xfrm>
        <a:prstGeom prst="rect">
          <a:avLst/>
        </a:prstGeom>
      </xdr:spPr>
    </xdr:pic>
    <xdr:clientData/>
  </xdr:twoCellAnchor>
  <xdr:twoCellAnchor>
    <xdr:from>
      <xdr:col>0</xdr:col>
      <xdr:colOff>219074</xdr:colOff>
      <xdr:row>8</xdr:row>
      <xdr:rowOff>19050</xdr:rowOff>
    </xdr:from>
    <xdr:to>
      <xdr:col>3</xdr:col>
      <xdr:colOff>304799</xdr:colOff>
      <xdr:row>9</xdr:row>
      <xdr:rowOff>171450</xdr:rowOff>
    </xdr:to>
    <xdr:sp macro="" textlink="">
      <xdr:nvSpPr>
        <xdr:cNvPr id="5" name="Elipse 4"/>
        <xdr:cNvSpPr/>
      </xdr:nvSpPr>
      <xdr:spPr>
        <a:xfrm>
          <a:off x="219074" y="1647825"/>
          <a:ext cx="2371725" cy="342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NI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4"/>
  <sheetViews>
    <sheetView topLeftCell="A7" workbookViewId="0">
      <selection activeCell="J17" sqref="J17"/>
    </sheetView>
  </sheetViews>
  <sheetFormatPr baseColWidth="10" defaultRowHeight="15" x14ac:dyDescent="0.25"/>
  <cols>
    <col min="1" max="1" width="26.42578125" bestFit="1" customWidth="1"/>
    <col min="2" max="2" width="4.5703125" customWidth="1"/>
    <col min="6" max="6" width="13" customWidth="1"/>
    <col min="7" max="8" width="12" bestFit="1" customWidth="1"/>
  </cols>
  <sheetData>
    <row r="1" spans="1:8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x14ac:dyDescent="0.25">
      <c r="A2" s="35" t="s">
        <v>1</v>
      </c>
      <c r="B2" s="35"/>
      <c r="C2" s="35"/>
      <c r="D2" s="35"/>
      <c r="E2" s="35"/>
      <c r="F2" s="35"/>
      <c r="G2" s="35"/>
      <c r="H2" s="35"/>
    </row>
    <row r="3" spans="1:8" ht="18.75" x14ac:dyDescent="0.3">
      <c r="A3" s="36" t="s">
        <v>22</v>
      </c>
      <c r="B3" s="36"/>
      <c r="C3" s="36"/>
      <c r="D3" s="36"/>
      <c r="E3" s="36"/>
      <c r="F3" s="36"/>
      <c r="G3" s="36"/>
      <c r="H3" s="36"/>
    </row>
    <row r="4" spans="1:8" x14ac:dyDescent="0.25">
      <c r="D4" s="37" t="s">
        <v>9</v>
      </c>
      <c r="E4" s="37"/>
      <c r="F4" s="37" t="s">
        <v>10</v>
      </c>
      <c r="G4" s="37"/>
      <c r="H4" s="37"/>
    </row>
    <row r="6" spans="1:8" x14ac:dyDescent="0.25">
      <c r="A6" s="26"/>
      <c r="B6" s="26"/>
      <c r="C6" s="26"/>
      <c r="D6" s="18" t="s">
        <v>4</v>
      </c>
      <c r="E6" s="18" t="s">
        <v>5</v>
      </c>
      <c r="F6" s="24" t="s">
        <v>6</v>
      </c>
      <c r="G6" s="24" t="s">
        <v>7</v>
      </c>
      <c r="H6" s="25" t="s">
        <v>8</v>
      </c>
    </row>
    <row r="7" spans="1:8" ht="15.75" thickBot="1" x14ac:dyDescent="0.3">
      <c r="A7" s="27" t="s">
        <v>2</v>
      </c>
      <c r="B7" s="27"/>
      <c r="C7" s="27" t="s">
        <v>3</v>
      </c>
      <c r="D7" s="28">
        <v>120000</v>
      </c>
      <c r="E7" s="28">
        <v>140000</v>
      </c>
      <c r="F7" s="28">
        <v>190000</v>
      </c>
      <c r="G7" s="28">
        <v>210000</v>
      </c>
      <c r="H7" s="29">
        <v>230000</v>
      </c>
    </row>
    <row r="8" spans="1:8" x14ac:dyDescent="0.25">
      <c r="A8" t="s">
        <v>11</v>
      </c>
      <c r="B8" t="s">
        <v>19</v>
      </c>
      <c r="C8" s="1">
        <v>0.28000000000000003</v>
      </c>
      <c r="F8" s="2">
        <v>53200</v>
      </c>
      <c r="G8" s="3">
        <v>58800</v>
      </c>
      <c r="H8" s="3">
        <v>64400</v>
      </c>
    </row>
    <row r="9" spans="1:8" x14ac:dyDescent="0.25">
      <c r="B9" t="s">
        <v>20</v>
      </c>
      <c r="C9" s="1">
        <v>0.3</v>
      </c>
      <c r="F9" s="2">
        <v>57000</v>
      </c>
      <c r="G9" s="3">
        <v>63000</v>
      </c>
      <c r="H9" s="3">
        <v>69000</v>
      </c>
    </row>
    <row r="10" spans="1:8" x14ac:dyDescent="0.25">
      <c r="B10" t="s">
        <v>21</v>
      </c>
      <c r="C10" s="1">
        <v>0.42</v>
      </c>
      <c r="F10" s="2">
        <v>79800</v>
      </c>
      <c r="G10" s="3">
        <v>88200</v>
      </c>
      <c r="H10" s="3">
        <v>96600</v>
      </c>
    </row>
    <row r="11" spans="1:8" x14ac:dyDescent="0.25">
      <c r="A11" s="13" t="s">
        <v>12</v>
      </c>
      <c r="F11" s="2"/>
      <c r="G11" s="3"/>
      <c r="H11" s="3"/>
    </row>
    <row r="12" spans="1:8" x14ac:dyDescent="0.25">
      <c r="A12" t="s">
        <v>13</v>
      </c>
      <c r="B12" t="s">
        <v>19</v>
      </c>
      <c r="C12" s="1">
        <v>0.3</v>
      </c>
      <c r="F12" s="2">
        <v>42000</v>
      </c>
      <c r="G12" s="3">
        <v>57000</v>
      </c>
      <c r="H12" s="3">
        <v>63000</v>
      </c>
    </row>
    <row r="13" spans="1:8" x14ac:dyDescent="0.25">
      <c r="B13" t="s">
        <v>20</v>
      </c>
      <c r="C13" s="1">
        <v>0.28000000000000003</v>
      </c>
      <c r="F13" s="2">
        <v>39200</v>
      </c>
      <c r="G13" s="3">
        <v>53200</v>
      </c>
      <c r="H13" s="3">
        <v>58800</v>
      </c>
    </row>
    <row r="14" spans="1:8" x14ac:dyDescent="0.25">
      <c r="B14" t="s">
        <v>21</v>
      </c>
      <c r="C14" s="1">
        <v>0.3</v>
      </c>
      <c r="F14" s="2">
        <v>42000</v>
      </c>
      <c r="G14" s="3">
        <v>57000</v>
      </c>
      <c r="H14" s="3">
        <v>63000</v>
      </c>
    </row>
    <row r="15" spans="1:8" x14ac:dyDescent="0.25">
      <c r="F15" s="2"/>
      <c r="G15" s="3"/>
      <c r="H15" s="3"/>
    </row>
    <row r="16" spans="1:8" x14ac:dyDescent="0.25">
      <c r="A16" t="s">
        <v>14</v>
      </c>
      <c r="B16" t="s">
        <v>19</v>
      </c>
      <c r="C16" s="1">
        <v>0.42</v>
      </c>
      <c r="F16" s="2">
        <v>50400</v>
      </c>
      <c r="G16" s="3">
        <v>58800</v>
      </c>
      <c r="H16" s="3">
        <v>79800</v>
      </c>
    </row>
    <row r="17" spans="1:8" x14ac:dyDescent="0.25">
      <c r="B17" t="s">
        <v>20</v>
      </c>
      <c r="C17" s="1">
        <v>0.42</v>
      </c>
      <c r="F17" s="2">
        <v>50400</v>
      </c>
      <c r="G17" s="3">
        <v>58800</v>
      </c>
      <c r="H17" s="3">
        <v>79800</v>
      </c>
    </row>
    <row r="18" spans="1:8" x14ac:dyDescent="0.25">
      <c r="B18" t="s">
        <v>21</v>
      </c>
      <c r="C18" s="1">
        <v>0.28000000000000003</v>
      </c>
      <c r="F18" s="2">
        <v>33600</v>
      </c>
      <c r="G18" s="3">
        <v>39200</v>
      </c>
      <c r="H18" s="3">
        <v>53200</v>
      </c>
    </row>
    <row r="19" spans="1:8" x14ac:dyDescent="0.25">
      <c r="A19" s="13" t="s">
        <v>15</v>
      </c>
    </row>
    <row r="20" spans="1:8" x14ac:dyDescent="0.25">
      <c r="A20" t="s">
        <v>16</v>
      </c>
    </row>
    <row r="21" spans="1:8" x14ac:dyDescent="0.25">
      <c r="A21" s="32" t="s">
        <v>18</v>
      </c>
      <c r="B21" s="33"/>
      <c r="C21" s="33"/>
      <c r="D21" s="33"/>
      <c r="E21" s="34"/>
      <c r="F21" s="30">
        <f>SUM(F8:F20)</f>
        <v>447600</v>
      </c>
      <c r="G21" s="30">
        <f>SUM(G8:G20)</f>
        <v>534000</v>
      </c>
      <c r="H21" s="30">
        <f>SUM(H8:H20)</f>
        <v>627600</v>
      </c>
    </row>
    <row r="23" spans="1:8" ht="15.75" customHeight="1" x14ac:dyDescent="0.25">
      <c r="A23" s="19"/>
      <c r="B23" s="19"/>
      <c r="C23" s="19"/>
      <c r="D23" s="19"/>
      <c r="E23" s="19"/>
      <c r="F23" s="19"/>
      <c r="G23" s="19"/>
      <c r="H23" s="19"/>
    </row>
    <row r="24" spans="1:8" ht="17.25" customHeight="1" x14ac:dyDescent="0.25">
      <c r="A24" s="21"/>
      <c r="B24" s="21"/>
      <c r="C24" s="21"/>
      <c r="D24" s="21"/>
      <c r="E24" s="21"/>
      <c r="F24" s="20"/>
      <c r="G24" s="20"/>
      <c r="H24" s="20"/>
    </row>
  </sheetData>
  <mergeCells count="6">
    <mergeCell ref="A21:E21"/>
    <mergeCell ref="A1:H1"/>
    <mergeCell ref="A2:H2"/>
    <mergeCell ref="A3:H3"/>
    <mergeCell ref="D4:E4"/>
    <mergeCell ref="F4:H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8"/>
  <sheetViews>
    <sheetView workbookViewId="0">
      <selection activeCell="I15" sqref="I15"/>
    </sheetView>
  </sheetViews>
  <sheetFormatPr baseColWidth="10" defaultRowHeight="15" x14ac:dyDescent="0.25"/>
  <cols>
    <col min="1" max="1" width="28" bestFit="1" customWidth="1"/>
    <col min="5" max="5" width="12" bestFit="1" customWidth="1"/>
    <col min="6" max="7" width="13" bestFit="1" customWidth="1"/>
  </cols>
  <sheetData>
    <row r="1" spans="1:7" x14ac:dyDescent="0.25">
      <c r="A1" s="35" t="s">
        <v>0</v>
      </c>
      <c r="B1" s="35"/>
      <c r="C1" s="35"/>
      <c r="D1" s="35"/>
      <c r="E1" s="35"/>
      <c r="F1" s="35"/>
      <c r="G1" s="35"/>
    </row>
    <row r="2" spans="1:7" x14ac:dyDescent="0.25">
      <c r="A2" s="35" t="s">
        <v>1</v>
      </c>
      <c r="B2" s="35"/>
      <c r="C2" s="35"/>
      <c r="D2" s="35"/>
      <c r="E2" s="35"/>
      <c r="F2" s="35"/>
      <c r="G2" s="35"/>
    </row>
    <row r="3" spans="1:7" ht="18.75" x14ac:dyDescent="0.3">
      <c r="A3" s="36" t="s">
        <v>23</v>
      </c>
      <c r="B3" s="36"/>
      <c r="C3" s="36"/>
      <c r="D3" s="36"/>
      <c r="E3" s="36"/>
      <c r="F3" s="36"/>
      <c r="G3" s="36"/>
    </row>
    <row r="4" spans="1:7" x14ac:dyDescent="0.25">
      <c r="C4" s="37" t="s">
        <v>9</v>
      </c>
      <c r="D4" s="37"/>
      <c r="E4" s="37" t="s">
        <v>10</v>
      </c>
      <c r="F4" s="37"/>
      <c r="G4" s="37"/>
    </row>
    <row r="6" spans="1:7" x14ac:dyDescent="0.25">
      <c r="A6" s="4"/>
      <c r="B6" s="4"/>
      <c r="C6" s="18" t="s">
        <v>4</v>
      </c>
      <c r="D6" s="18" t="s">
        <v>5</v>
      </c>
      <c r="E6" s="24" t="s">
        <v>6</v>
      </c>
      <c r="F6" s="24" t="s">
        <v>7</v>
      </c>
      <c r="G6" s="25" t="s">
        <v>8</v>
      </c>
    </row>
    <row r="7" spans="1:7" ht="15.75" thickBot="1" x14ac:dyDescent="0.3">
      <c r="A7" s="5" t="s">
        <v>24</v>
      </c>
      <c r="B7" s="5" t="s">
        <v>3</v>
      </c>
      <c r="C7" s="6">
        <v>28000</v>
      </c>
      <c r="D7" s="6">
        <v>38000</v>
      </c>
      <c r="E7" s="6">
        <v>42000</v>
      </c>
      <c r="F7" s="6">
        <v>46000</v>
      </c>
      <c r="G7" s="7" t="s">
        <v>26</v>
      </c>
    </row>
    <row r="8" spans="1:7" x14ac:dyDescent="0.25">
      <c r="A8" t="s">
        <v>25</v>
      </c>
      <c r="B8" s="1">
        <v>1</v>
      </c>
      <c r="E8" s="9">
        <v>42000</v>
      </c>
      <c r="F8" s="9">
        <v>46000</v>
      </c>
      <c r="G8" s="12" t="s">
        <v>26</v>
      </c>
    </row>
    <row r="9" spans="1:7" ht="30" x14ac:dyDescent="0.25">
      <c r="A9" s="14" t="s">
        <v>35</v>
      </c>
      <c r="B9" s="8" t="s">
        <v>26</v>
      </c>
      <c r="C9" s="8" t="s">
        <v>26</v>
      </c>
      <c r="D9" s="8" t="s">
        <v>26</v>
      </c>
      <c r="E9" s="10" t="s">
        <v>26</v>
      </c>
      <c r="F9" s="10" t="s">
        <v>26</v>
      </c>
      <c r="G9" s="10" t="s">
        <v>26</v>
      </c>
    </row>
    <row r="10" spans="1:7" x14ac:dyDescent="0.25">
      <c r="A10" s="13" t="s">
        <v>27</v>
      </c>
      <c r="E10" s="11"/>
      <c r="F10" s="11"/>
      <c r="G10" s="11"/>
    </row>
    <row r="11" spans="1:7" x14ac:dyDescent="0.25">
      <c r="A11" t="s">
        <v>28</v>
      </c>
      <c r="B11" s="1">
        <v>0.5</v>
      </c>
      <c r="E11" s="3">
        <v>95000</v>
      </c>
      <c r="F11" s="3">
        <v>105000</v>
      </c>
      <c r="G11" s="3">
        <v>115000</v>
      </c>
    </row>
    <row r="12" spans="1:7" x14ac:dyDescent="0.25">
      <c r="A12" t="s">
        <v>34</v>
      </c>
      <c r="B12" s="1">
        <v>0.05</v>
      </c>
      <c r="E12" s="3">
        <v>9500</v>
      </c>
      <c r="F12" s="3">
        <v>10500</v>
      </c>
      <c r="G12" s="3">
        <v>11500</v>
      </c>
    </row>
    <row r="13" spans="1:7" x14ac:dyDescent="0.25">
      <c r="A13" t="s">
        <v>29</v>
      </c>
      <c r="E13" s="3">
        <v>12000</v>
      </c>
      <c r="F13" s="3">
        <v>12000</v>
      </c>
      <c r="G13" s="3">
        <v>12000</v>
      </c>
    </row>
    <row r="14" spans="1:7" x14ac:dyDescent="0.25">
      <c r="A14" t="s">
        <v>30</v>
      </c>
      <c r="E14" s="3"/>
      <c r="F14" s="3"/>
      <c r="G14" s="3">
        <v>20000</v>
      </c>
    </row>
    <row r="15" spans="1:7" x14ac:dyDescent="0.25">
      <c r="A15" t="s">
        <v>31</v>
      </c>
      <c r="E15" s="3"/>
      <c r="F15" s="3"/>
      <c r="G15" s="3">
        <v>16000</v>
      </c>
    </row>
    <row r="16" spans="1:7" x14ac:dyDescent="0.25">
      <c r="A16" s="41" t="s">
        <v>32</v>
      </c>
      <c r="B16" s="41"/>
      <c r="C16" s="41"/>
      <c r="D16" s="41"/>
      <c r="E16" s="22">
        <f>SUM(E8:E15)</f>
        <v>158500</v>
      </c>
      <c r="F16" s="22">
        <f>SUM(F8:F15)</f>
        <v>173500</v>
      </c>
      <c r="G16" s="23">
        <f>SUM(G11:G15)</f>
        <v>174500</v>
      </c>
    </row>
    <row r="18" spans="1:5" x14ac:dyDescent="0.25">
      <c r="A18" s="38" t="s">
        <v>33</v>
      </c>
      <c r="B18" s="39"/>
      <c r="C18" s="39"/>
      <c r="D18" s="39"/>
      <c r="E18" s="40"/>
    </row>
  </sheetData>
  <mergeCells count="7">
    <mergeCell ref="A18:E18"/>
    <mergeCell ref="A1:G1"/>
    <mergeCell ref="A2:G2"/>
    <mergeCell ref="A3:G3"/>
    <mergeCell ref="C4:D4"/>
    <mergeCell ref="E4:G4"/>
    <mergeCell ref="A16:D16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9"/>
  <sheetViews>
    <sheetView tabSelected="1" workbookViewId="0">
      <selection activeCell="J10" sqref="J10"/>
    </sheetView>
  </sheetViews>
  <sheetFormatPr baseColWidth="10" defaultRowHeight="15" x14ac:dyDescent="0.25"/>
  <cols>
    <col min="4" max="6" width="13" bestFit="1" customWidth="1"/>
  </cols>
  <sheetData>
    <row r="1" spans="1:8" x14ac:dyDescent="0.25">
      <c r="A1" s="35" t="s">
        <v>0</v>
      </c>
      <c r="B1" s="35"/>
      <c r="C1" s="35"/>
      <c r="D1" s="35"/>
      <c r="E1" s="35"/>
      <c r="F1" s="35"/>
    </row>
    <row r="2" spans="1:8" x14ac:dyDescent="0.25">
      <c r="A2" s="35" t="s">
        <v>1</v>
      </c>
      <c r="B2" s="35"/>
      <c r="C2" s="35"/>
      <c r="D2" s="35"/>
      <c r="E2" s="35"/>
      <c r="F2" s="35"/>
    </row>
    <row r="3" spans="1:8" ht="46.5" x14ac:dyDescent="0.7">
      <c r="A3" s="36" t="s">
        <v>36</v>
      </c>
      <c r="B3" s="36"/>
      <c r="C3" s="36"/>
      <c r="D3" s="36"/>
      <c r="E3" s="36"/>
      <c r="F3" s="36"/>
      <c r="H3" s="42" t="str">
        <f>"10/15"</f>
        <v>10/15</v>
      </c>
    </row>
    <row r="4" spans="1:8" x14ac:dyDescent="0.25">
      <c r="D4" s="15" t="s">
        <v>50</v>
      </c>
      <c r="E4" s="15" t="s">
        <v>49</v>
      </c>
      <c r="F4" s="15" t="s">
        <v>48</v>
      </c>
    </row>
    <row r="5" spans="1:8" x14ac:dyDescent="0.25">
      <c r="A5" s="37" t="s">
        <v>17</v>
      </c>
      <c r="B5" s="37"/>
      <c r="C5" s="37"/>
      <c r="D5" s="3">
        <v>447600</v>
      </c>
      <c r="E5" s="3">
        <v>534000</v>
      </c>
      <c r="F5" s="3">
        <v>627600</v>
      </c>
    </row>
    <row r="6" spans="1:8" ht="17.25" x14ac:dyDescent="0.4">
      <c r="A6" s="37" t="s">
        <v>37</v>
      </c>
      <c r="B6" s="37"/>
      <c r="C6" s="37"/>
      <c r="D6" s="16">
        <v>158500</v>
      </c>
      <c r="E6" s="16">
        <v>173500</v>
      </c>
      <c r="F6" s="16">
        <v>174500</v>
      </c>
    </row>
    <row r="7" spans="1:8" x14ac:dyDescent="0.25">
      <c r="A7" s="37" t="s">
        <v>38</v>
      </c>
      <c r="B7" s="37"/>
      <c r="C7" s="37"/>
      <c r="D7" s="3">
        <f>+D5-D6</f>
        <v>289100</v>
      </c>
      <c r="E7" s="3">
        <f t="shared" ref="E7:F7" si="0">+E5-E6</f>
        <v>360500</v>
      </c>
      <c r="F7" s="3">
        <f t="shared" si="0"/>
        <v>453100</v>
      </c>
    </row>
    <row r="8" spans="1:8" ht="17.25" x14ac:dyDescent="0.4">
      <c r="A8" s="37" t="s">
        <v>39</v>
      </c>
      <c r="B8" s="37"/>
      <c r="C8" s="37"/>
      <c r="D8" s="16">
        <v>7000</v>
      </c>
      <c r="E8" s="16">
        <v>65000</v>
      </c>
      <c r="F8" s="16">
        <v>65000</v>
      </c>
    </row>
    <row r="9" spans="1:8" x14ac:dyDescent="0.25">
      <c r="A9" s="37" t="s">
        <v>40</v>
      </c>
      <c r="B9" s="37"/>
      <c r="C9" s="37"/>
      <c r="D9" s="3">
        <f>+D7+D8</f>
        <v>296100</v>
      </c>
      <c r="E9" s="3">
        <f>+E7+E8</f>
        <v>425500</v>
      </c>
      <c r="F9" s="3">
        <f>+F7+F8</f>
        <v>518100</v>
      </c>
    </row>
    <row r="10" spans="1:8" ht="17.25" x14ac:dyDescent="0.4">
      <c r="A10" s="37" t="s">
        <v>41</v>
      </c>
      <c r="B10" s="37"/>
      <c r="C10" s="37"/>
      <c r="D10" s="16">
        <v>65000</v>
      </c>
      <c r="E10" s="16">
        <v>65000</v>
      </c>
      <c r="F10" s="16">
        <v>65000</v>
      </c>
    </row>
    <row r="11" spans="1:8" x14ac:dyDescent="0.25">
      <c r="A11" s="37" t="s">
        <v>42</v>
      </c>
      <c r="B11" s="37"/>
      <c r="C11" s="37"/>
      <c r="D11" s="3">
        <f>+D9-D10</f>
        <v>231100</v>
      </c>
      <c r="E11" s="3">
        <f t="shared" ref="E11:F11" si="1">+E9-E10</f>
        <v>360500</v>
      </c>
      <c r="F11" s="3">
        <f t="shared" si="1"/>
        <v>453100</v>
      </c>
    </row>
    <row r="12" spans="1:8" x14ac:dyDescent="0.25">
      <c r="D12" s="3"/>
      <c r="E12" s="3"/>
      <c r="F12" s="3"/>
    </row>
    <row r="13" spans="1:8" x14ac:dyDescent="0.25">
      <c r="A13" s="37" t="s">
        <v>43</v>
      </c>
      <c r="B13" s="37"/>
      <c r="C13" s="37"/>
      <c r="D13" s="3">
        <v>-115550</v>
      </c>
      <c r="E13" s="3">
        <v>-180250</v>
      </c>
      <c r="F13" s="3">
        <v>-226550</v>
      </c>
    </row>
    <row r="14" spans="1:8" x14ac:dyDescent="0.25">
      <c r="A14" s="37" t="s">
        <v>44</v>
      </c>
      <c r="B14" s="37"/>
      <c r="C14" s="37"/>
      <c r="D14" s="3">
        <v>115550</v>
      </c>
      <c r="E14" s="3">
        <v>180250</v>
      </c>
      <c r="F14" s="3">
        <v>226550</v>
      </c>
      <c r="H14" s="31" t="s">
        <v>51</v>
      </c>
    </row>
    <row r="15" spans="1:8" x14ac:dyDescent="0.25">
      <c r="D15" s="3"/>
      <c r="E15" s="3"/>
      <c r="F15" s="3"/>
      <c r="H15" s="31" t="s">
        <v>52</v>
      </c>
    </row>
    <row r="16" spans="1:8" x14ac:dyDescent="0.25">
      <c r="A16" s="37" t="s">
        <v>45</v>
      </c>
      <c r="B16" s="37"/>
      <c r="C16" s="37"/>
      <c r="D16" s="3">
        <v>-115550</v>
      </c>
      <c r="E16" s="3">
        <v>-180250</v>
      </c>
      <c r="F16" s="3">
        <v>-226550</v>
      </c>
    </row>
    <row r="17" spans="1:6" x14ac:dyDescent="0.25">
      <c r="A17" s="37" t="s">
        <v>46</v>
      </c>
      <c r="B17" s="37"/>
      <c r="C17" s="37"/>
      <c r="D17" s="3">
        <v>115550</v>
      </c>
      <c r="E17" s="3">
        <v>180250</v>
      </c>
      <c r="F17" s="3">
        <v>226550</v>
      </c>
    </row>
    <row r="18" spans="1:6" x14ac:dyDescent="0.25">
      <c r="D18" s="3"/>
      <c r="E18" s="3"/>
      <c r="F18" s="3"/>
    </row>
    <row r="19" spans="1:6" ht="17.25" x14ac:dyDescent="0.4">
      <c r="A19" s="41" t="s">
        <v>47</v>
      </c>
      <c r="B19" s="41"/>
      <c r="C19" s="41"/>
      <c r="D19" s="17">
        <f>+D9-D14-D17</f>
        <v>65000</v>
      </c>
      <c r="E19" s="17">
        <f>+E9-E14-E17</f>
        <v>65000</v>
      </c>
      <c r="F19" s="17">
        <f>+F9-F14-F17</f>
        <v>65000</v>
      </c>
    </row>
  </sheetData>
  <mergeCells count="15">
    <mergeCell ref="A14:C14"/>
    <mergeCell ref="A16:C16"/>
    <mergeCell ref="A17:C17"/>
    <mergeCell ref="A19:C19"/>
    <mergeCell ref="A1:F1"/>
    <mergeCell ref="A2:F2"/>
    <mergeCell ref="A3:F3"/>
    <mergeCell ref="A13:C13"/>
    <mergeCell ref="A11:C11"/>
    <mergeCell ref="A10:C10"/>
    <mergeCell ref="A9:C9"/>
    <mergeCell ref="A8:C8"/>
    <mergeCell ref="A7:C7"/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</vt:lpstr>
      <vt:lpstr>Calendario de Egresos</vt:lpstr>
      <vt:lpstr>Presupuesto de Caja 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Yesly Mora</cp:lastModifiedBy>
  <cp:lastPrinted>2016-01-08T20:37:51Z</cp:lastPrinted>
  <dcterms:created xsi:type="dcterms:W3CDTF">2015-12-30T16:15:11Z</dcterms:created>
  <dcterms:modified xsi:type="dcterms:W3CDTF">2016-02-20T20:55:55Z</dcterms:modified>
</cp:coreProperties>
</file>