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a\Documents\my_files\UPOLI\2015\iv_trimestre\sabatinos\finanzas_ii\talleres\trabajo_final\"/>
    </mc:Choice>
  </mc:AlternateContent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K60" i="1" l="1"/>
  <c r="K59" i="1"/>
  <c r="K55" i="1"/>
  <c r="F31" i="1"/>
  <c r="H60" i="1"/>
  <c r="H57" i="1"/>
  <c r="H51" i="1"/>
  <c r="E46" i="1"/>
  <c r="D46" i="1"/>
  <c r="C53" i="1"/>
  <c r="C42" i="1"/>
  <c r="C40" i="1"/>
  <c r="E31" i="1"/>
  <c r="D31" i="1"/>
  <c r="K57" i="1" l="1"/>
  <c r="C46" i="1" l="1"/>
  <c r="K52" i="1" l="1"/>
  <c r="E33" i="1" l="1"/>
  <c r="D38" i="1" s="1"/>
  <c r="F29" i="1"/>
  <c r="F33" i="1" s="1"/>
  <c r="E38" i="1" s="1"/>
  <c r="E29" i="1"/>
  <c r="D29" i="1"/>
  <c r="D33" i="1" l="1"/>
  <c r="C38" i="1" s="1"/>
  <c r="E20" i="1"/>
  <c r="E22" i="1" s="1"/>
  <c r="D20" i="1"/>
  <c r="D22" i="1" s="1"/>
  <c r="C20" i="1"/>
  <c r="C22" i="1" s="1"/>
  <c r="B20" i="1"/>
  <c r="E24" i="1" l="1"/>
  <c r="E39" i="1" s="1"/>
  <c r="E40" i="1"/>
  <c r="E42" i="1" s="1"/>
  <c r="E44" i="1" s="1"/>
  <c r="C24" i="1"/>
  <c r="C39" i="1"/>
  <c r="C44" i="1" s="1"/>
  <c r="D24" i="1"/>
  <c r="D39" i="1" s="1"/>
  <c r="D40" i="1"/>
  <c r="D42" i="1" s="1"/>
  <c r="D44" i="1" s="1"/>
  <c r="B22" i="1"/>
  <c r="B5" i="2" l="1"/>
  <c r="C6" i="1" l="1"/>
  <c r="C9" i="1" l="1"/>
  <c r="C12" i="1" s="1"/>
  <c r="C13" i="1" s="1"/>
  <c r="C14" i="1" s="1"/>
</calcChain>
</file>

<file path=xl/comments1.xml><?xml version="1.0" encoding="utf-8"?>
<comments xmlns="http://schemas.openxmlformats.org/spreadsheetml/2006/main">
  <authors>
    <author>Yesly Mora</author>
  </authors>
  <commentList>
    <comment ref="C42" authorId="0" shapeId="0">
      <text>
        <r>
          <rPr>
            <b/>
            <sz val="9"/>
            <color indexed="81"/>
            <rFont val="Tahoma"/>
            <family val="2"/>
          </rPr>
          <t>Yesly Mora:</t>
        </r>
        <r>
          <rPr>
            <sz val="9"/>
            <color indexed="81"/>
            <rFont val="Tahoma"/>
            <family val="2"/>
          </rPr>
          <t xml:space="preserve">
Debe sumarse, no restarse.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</rPr>
          <t>Yesly Mora:</t>
        </r>
        <r>
          <rPr>
            <sz val="9"/>
            <color indexed="81"/>
            <rFont val="Tahoma"/>
            <family val="2"/>
          </rPr>
          <t xml:space="preserve">
La depreciación acumulada se resta del activo fijo, no se suma.</t>
        </r>
      </text>
    </comment>
  </commentList>
</comments>
</file>

<file path=xl/sharedStrings.xml><?xml version="1.0" encoding="utf-8"?>
<sst xmlns="http://schemas.openxmlformats.org/spreadsheetml/2006/main" count="114" uniqueCount="107">
  <si>
    <t>Estado de Resultados al 30 de junio de 2012</t>
  </si>
  <si>
    <t>Notas</t>
  </si>
  <si>
    <t>Ventas</t>
  </si>
  <si>
    <t>Costo de ventas</t>
  </si>
  <si>
    <t>Utilidad bruta</t>
  </si>
  <si>
    <t>Gastos operativos:</t>
  </si>
  <si>
    <t>Gastos administ. Y de ventas</t>
  </si>
  <si>
    <t>Utilidad antes de int. E imp.</t>
  </si>
  <si>
    <t>Utilidad antes de I.R.</t>
  </si>
  <si>
    <t>Impuesto sobre la renta 30%</t>
  </si>
  <si>
    <t>Utilidad después de impuestos</t>
  </si>
  <si>
    <t>PACIFIC TRAVELS S.A</t>
  </si>
  <si>
    <t>Este dato lo calculamos sumando las ventas de todos los periodos.</t>
  </si>
  <si>
    <t>El costo de venta lo calculamos sacando el 45% a el precio de venta</t>
  </si>
  <si>
    <t>Salarios administrativos</t>
  </si>
  <si>
    <t>Energia electrica</t>
  </si>
  <si>
    <t>Servicios de telecomunicaciones</t>
  </si>
  <si>
    <t>Otros gastos</t>
  </si>
  <si>
    <t>TOTAL</t>
  </si>
  <si>
    <t>GASTOS ADMINISTRATIVOS DEL TRIMESTRE</t>
  </si>
  <si>
    <t>Gastos por intereses al 10%</t>
  </si>
  <si>
    <t>El total de gastos operativos lo calculamos sumando los gastos del trimestre</t>
  </si>
  <si>
    <t>Los gastos por intereses se calcularón basandonos en las deudas a L/P</t>
  </si>
  <si>
    <t>Programas de compras</t>
  </si>
  <si>
    <t>Abril</t>
  </si>
  <si>
    <t>Mayo</t>
  </si>
  <si>
    <t>Junio</t>
  </si>
  <si>
    <t>Julio</t>
  </si>
  <si>
    <t>Ventas reales y proyectadas</t>
  </si>
  <si>
    <t>Compras requeridas</t>
  </si>
  <si>
    <t>Precio de compra</t>
  </si>
  <si>
    <t>Compras totales</t>
  </si>
  <si>
    <t>ventas( reales y proyectadas)</t>
  </si>
  <si>
    <t>Politica</t>
  </si>
  <si>
    <t>junio</t>
  </si>
  <si>
    <t>%</t>
  </si>
  <si>
    <t>Ventas de contado</t>
  </si>
  <si>
    <t>Recuperación de creditos</t>
  </si>
  <si>
    <t>1 mes</t>
  </si>
  <si>
    <t>Ingresos totales</t>
  </si>
  <si>
    <t>PRESUPUESTO DE INGRESOS</t>
  </si>
  <si>
    <t>PRESUPUESTO DE EGRESOS</t>
  </si>
  <si>
    <t>PRESUPUESTO DE CAJA CONSOLIDADO</t>
  </si>
  <si>
    <t>(-) Egresos totales</t>
  </si>
  <si>
    <t>(=) Flujo de caja neto</t>
  </si>
  <si>
    <t>(+) efectivo inicial</t>
  </si>
  <si>
    <t>(=) Flujo acumulado</t>
  </si>
  <si>
    <t>(-) saldo minimo de caja</t>
  </si>
  <si>
    <t>Excedente / Déficit</t>
  </si>
  <si>
    <t>Compra / venta de titulos valores</t>
  </si>
  <si>
    <t>Saldo en titulos valores</t>
  </si>
  <si>
    <t>Abonos / prestamos bancarios</t>
  </si>
  <si>
    <t>Saldos en documentos x pagar</t>
  </si>
  <si>
    <t>Saldo final de caja</t>
  </si>
  <si>
    <t>Compras de unidades de transp.</t>
  </si>
  <si>
    <t>Total de egresos</t>
  </si>
  <si>
    <t>PACIFIC TRAVELS S.A.</t>
  </si>
  <si>
    <t>BALANCE GENERAL AL 31 DE MARZO DE 2012</t>
  </si>
  <si>
    <t>ACTIVOS</t>
  </si>
  <si>
    <t>PASIVO Y PATRIMONIO</t>
  </si>
  <si>
    <t>Activos circulantes:</t>
  </si>
  <si>
    <t>Pasivos de corto plazo:</t>
  </si>
  <si>
    <t>Caja y bancos</t>
  </si>
  <si>
    <t>Documentos por pagar bancarios</t>
  </si>
  <si>
    <t>Títulos valores negociables</t>
  </si>
  <si>
    <t>Total Activo Circulante</t>
  </si>
  <si>
    <t>Anticipos de clientes</t>
  </si>
  <si>
    <t>Activo Fijo:</t>
  </si>
  <si>
    <t>Total Pasivos de Corto Plazo</t>
  </si>
  <si>
    <t>Propiedades inmuebles</t>
  </si>
  <si>
    <t>Pasivos de largo plazo:</t>
  </si>
  <si>
    <t>Mobiliario y equipo</t>
  </si>
  <si>
    <t>Préstamos bancarios</t>
  </si>
  <si>
    <t>Equipo rodante</t>
  </si>
  <si>
    <t>Total Pasivos</t>
  </si>
  <si>
    <t>Depreciación acumulada</t>
  </si>
  <si>
    <t>Capital:</t>
  </si>
  <si>
    <t>Activo Fijo Neto</t>
  </si>
  <si>
    <t>Utilidades retenidas</t>
  </si>
  <si>
    <t>Total Capital</t>
  </si>
  <si>
    <t>TOTAL ACTIVOS</t>
  </si>
  <si>
    <t>TOTAL PASIVO + CAPITAL</t>
  </si>
  <si>
    <t>Capital inicial</t>
  </si>
  <si>
    <r>
      <t>Documentos por pagar no bancarios</t>
    </r>
    <r>
      <rPr>
        <b/>
        <sz val="10"/>
        <color rgb="FFFF0000"/>
        <rFont val="Arial"/>
        <family val="2"/>
      </rPr>
      <t>*</t>
    </r>
  </si>
  <si>
    <t>No incluyen agua potable, ni gastos de depreciación</t>
  </si>
  <si>
    <t>El valor de los intereses debía calcularse proporcional al trimestre.</t>
  </si>
  <si>
    <t>Este negocio es de servicios y por tanto, no existe</t>
  </si>
  <si>
    <t>Un plan de compra de materias primas como tal.</t>
  </si>
  <si>
    <t>Cobros anticipados</t>
  </si>
  <si>
    <t>No se reflejan las salidas de los gastos operativos, financieros</t>
  </si>
  <si>
    <t>ni fiscales, así como la salida de los otros gastos.</t>
  </si>
  <si>
    <t>Flujo acumulado abril calculado erróneamente.</t>
  </si>
  <si>
    <t>No reflejan saldos iniciales de inversión en títulos valores.</t>
  </si>
  <si>
    <t>No se ha llevado un adecuado control del manejo del excedente</t>
  </si>
  <si>
    <t>iniversiones en títulos y saldos en documentos por pagar</t>
  </si>
  <si>
    <t>La depreciación acumulada debe ajustarse con el gasto en</t>
  </si>
  <si>
    <t>depreciación del período.</t>
  </si>
  <si>
    <t>La empresa asumió una deuda en mayo por valor</t>
  </si>
  <si>
    <t>de 120,000 para la compra de dos unidades de transporte</t>
  </si>
  <si>
    <t>de los cuales 30,000 abonaría en mayo y 15,000 en junio.</t>
  </si>
  <si>
    <t>¿Dónde está el saldo restante?</t>
  </si>
  <si>
    <t>No se registró el valor de las nuevas inversiones realizadas en equipo rodante.</t>
  </si>
  <si>
    <t>No se explica la procedencia de esta cifra.</t>
  </si>
  <si>
    <t>El capital inicial no puede ser distinto del reflejado en el</t>
  </si>
  <si>
    <t>Balance general anterior.</t>
  </si>
  <si>
    <t>Las utilidades retenidas no corresponden a lo reportado</t>
  </si>
  <si>
    <t>en el Balance anterior y al resultado obtenido durant el período que se acumuló.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</si>
</sst>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C$&quot;#,##0_);[Red]\(&quot;C$&quot;#,##0\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u val="double"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2" fillId="0" borderId="0" xfId="0" applyNumberFormat="1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0" borderId="0" xfId="0" applyFont="1" applyFill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7" fillId="0" borderId="0" xfId="0" applyFont="1" applyAlignment="1">
      <alignment horizontal="center"/>
    </xf>
    <xf numFmtId="3" fontId="8" fillId="0" borderId="0" xfId="0" applyNumberFormat="1" applyFont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9" fontId="2" fillId="0" borderId="5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2" fillId="2" borderId="11" xfId="0" applyFont="1" applyFill="1" applyBorder="1"/>
    <xf numFmtId="0" fontId="3" fillId="2" borderId="7" xfId="0" applyFont="1" applyFill="1" applyBorder="1"/>
    <xf numFmtId="0" fontId="3" fillId="2" borderId="11" xfId="0" applyFont="1" applyFill="1" applyBorder="1" applyAlignment="1">
      <alignment horizontal="center"/>
    </xf>
    <xf numFmtId="0" fontId="3" fillId="0" borderId="1" xfId="0" applyFont="1" applyBorder="1"/>
    <xf numFmtId="0" fontId="3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13" xfId="0" applyFont="1" applyBorder="1"/>
    <xf numFmtId="0" fontId="2" fillId="0" borderId="4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Fill="1" applyBorder="1"/>
    <xf numFmtId="0" fontId="2" fillId="0" borderId="7" xfId="0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/>
    <xf numFmtId="0" fontId="13" fillId="0" borderId="1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2" borderId="13" xfId="0" applyFont="1" applyFill="1" applyBorder="1" applyAlignment="1">
      <alignment horizontal="left" vertical="center" indent="1"/>
    </xf>
    <xf numFmtId="0" fontId="13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6" fontId="4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3" fillId="2" borderId="7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5" xfId="0" applyFont="1" applyBorder="1"/>
    <xf numFmtId="166" fontId="2" fillId="0" borderId="5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166" fontId="2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8" fillId="0" borderId="0" xfId="0" applyFont="1"/>
    <xf numFmtId="0" fontId="3" fillId="3" borderId="1" xfId="0" applyFont="1" applyFill="1" applyBorder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left"/>
    </xf>
    <xf numFmtId="3" fontId="2" fillId="3" borderId="14" xfId="0" applyNumberFormat="1" applyFont="1" applyFill="1" applyBorder="1" applyAlignment="1">
      <alignment horizontal="center"/>
    </xf>
    <xf numFmtId="3" fontId="2" fillId="3" borderId="12" xfId="0" applyNumberFormat="1" applyFont="1" applyFill="1" applyBorder="1" applyAlignment="1">
      <alignment horizontal="center"/>
    </xf>
    <xf numFmtId="3" fontId="3" fillId="3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942975</xdr:colOff>
      <xdr:row>51</xdr:row>
      <xdr:rowOff>0</xdr:rowOff>
    </xdr:from>
    <xdr:to>
      <xdr:col>11</xdr:col>
      <xdr:colOff>47625</xdr:colOff>
      <xdr:row>55</xdr:row>
      <xdr:rowOff>28575</xdr:rowOff>
    </xdr:to>
    <xdr:cxnSp macro="">
      <xdr:nvCxnSpPr>
        <xdr:cNvPr id="3" name="Conector recto de flecha 2"/>
        <xdr:cNvCxnSpPr/>
      </xdr:nvCxnSpPr>
      <xdr:spPr>
        <a:xfrm>
          <a:off x="11811000" y="9820275"/>
          <a:ext cx="285750" cy="800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895350</xdr:colOff>
      <xdr:row>43</xdr:row>
      <xdr:rowOff>142875</xdr:rowOff>
    </xdr:from>
    <xdr:to>
      <xdr:col>6</xdr:col>
      <xdr:colOff>990600</xdr:colOff>
      <xdr:row>50</xdr:row>
      <xdr:rowOff>152400</xdr:rowOff>
    </xdr:to>
    <xdr:sp macro="" textlink="">
      <xdr:nvSpPr>
        <xdr:cNvPr id="2" name="Elipse 1"/>
        <xdr:cNvSpPr/>
      </xdr:nvSpPr>
      <xdr:spPr>
        <a:xfrm>
          <a:off x="5076825" y="8410575"/>
          <a:ext cx="1924050" cy="1362075"/>
        </a:xfrm>
        <a:prstGeom prst="ellipse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NI" sz="4000">
              <a:solidFill>
                <a:srgbClr val="FF0000"/>
              </a:solidFill>
            </a:rPr>
            <a:t>6/15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1"/>
  <sheetViews>
    <sheetView tabSelected="1" topLeftCell="F45" workbookViewId="0">
      <selection activeCell="J63" sqref="J63"/>
    </sheetView>
  </sheetViews>
  <sheetFormatPr baseColWidth="10" defaultRowHeight="15" x14ac:dyDescent="0.25"/>
  <cols>
    <col min="1" max="1" width="33.28515625" customWidth="1"/>
    <col min="2" max="2" width="1.28515625" customWidth="1"/>
    <col min="3" max="3" width="14.140625" customWidth="1"/>
    <col min="4" max="5" width="14" customWidth="1"/>
    <col min="6" max="6" width="13.42578125" customWidth="1"/>
    <col min="7" max="7" width="22.5703125" customWidth="1"/>
    <col min="8" max="8" width="15" customWidth="1"/>
    <col min="9" max="9" width="2.140625" customWidth="1"/>
    <col min="10" max="10" width="33.140625" customWidth="1"/>
    <col min="11" max="11" width="17.7109375" customWidth="1"/>
  </cols>
  <sheetData>
    <row r="1" spans="1:12" x14ac:dyDescent="0.25">
      <c r="A1" s="104" t="s">
        <v>11</v>
      </c>
      <c r="B1" s="104"/>
      <c r="C1" s="104"/>
      <c r="D1" s="104"/>
      <c r="E1" s="1"/>
      <c r="F1" s="1"/>
      <c r="G1" s="1"/>
      <c r="H1" s="1"/>
      <c r="I1" s="1"/>
      <c r="J1" s="1"/>
    </row>
    <row r="2" spans="1:12" x14ac:dyDescent="0.25">
      <c r="A2" s="109" t="s">
        <v>0</v>
      </c>
      <c r="B2" s="109"/>
      <c r="C2" s="109"/>
      <c r="D2" s="109"/>
      <c r="E2" s="1"/>
      <c r="F2" s="1"/>
      <c r="G2" s="1"/>
      <c r="H2" s="1"/>
      <c r="I2" s="1"/>
      <c r="J2" s="1"/>
    </row>
    <row r="3" spans="1:12" x14ac:dyDescent="0.25">
      <c r="A3" s="6"/>
      <c r="B3" s="11"/>
      <c r="C3" s="11"/>
      <c r="D3" s="11" t="s">
        <v>1</v>
      </c>
      <c r="E3" s="1"/>
      <c r="F3" s="1"/>
      <c r="G3" s="1"/>
      <c r="H3" s="1"/>
      <c r="I3" s="1"/>
      <c r="J3" s="1"/>
    </row>
    <row r="4" spans="1:12" x14ac:dyDescent="0.25">
      <c r="A4" s="6" t="s">
        <v>2</v>
      </c>
      <c r="B4" s="11"/>
      <c r="C4" s="76">
        <v>465500</v>
      </c>
      <c r="D4" s="11">
        <v>1</v>
      </c>
      <c r="E4" s="110" t="s">
        <v>12</v>
      </c>
      <c r="F4" s="110"/>
      <c r="G4" s="110"/>
      <c r="H4" s="110"/>
      <c r="I4" s="12"/>
      <c r="J4" s="12"/>
      <c r="K4" s="12"/>
      <c r="L4" s="12"/>
    </row>
    <row r="5" spans="1:12" x14ac:dyDescent="0.25">
      <c r="A5" s="6" t="s">
        <v>3</v>
      </c>
      <c r="B5" s="11"/>
      <c r="C5" s="17">
        <v>209475</v>
      </c>
      <c r="D5" s="11">
        <v>2</v>
      </c>
      <c r="E5" s="110" t="s">
        <v>13</v>
      </c>
      <c r="F5" s="110"/>
      <c r="G5" s="110"/>
      <c r="H5" s="110"/>
      <c r="I5" s="12"/>
      <c r="J5" s="12"/>
      <c r="K5" s="12"/>
    </row>
    <row r="6" spans="1:12" x14ac:dyDescent="0.25">
      <c r="A6" s="6" t="s">
        <v>4</v>
      </c>
      <c r="B6" s="11"/>
      <c r="C6" s="77">
        <f>C4-C5</f>
        <v>256025</v>
      </c>
      <c r="D6" s="11"/>
      <c r="E6" s="2"/>
      <c r="F6" s="1"/>
      <c r="G6" s="1"/>
      <c r="H6" s="1"/>
      <c r="I6" s="1"/>
      <c r="J6" s="1"/>
    </row>
    <row r="7" spans="1:12" x14ac:dyDescent="0.25">
      <c r="A7" s="78" t="s">
        <v>5</v>
      </c>
      <c r="B7" s="79"/>
      <c r="C7" s="17"/>
      <c r="D7" s="11"/>
      <c r="E7" s="2"/>
      <c r="F7" s="1"/>
      <c r="G7" s="1"/>
      <c r="H7" s="1"/>
      <c r="I7" s="1"/>
      <c r="J7" s="1"/>
    </row>
    <row r="8" spans="1:12" x14ac:dyDescent="0.25">
      <c r="A8" s="6" t="s">
        <v>6</v>
      </c>
      <c r="B8" s="80"/>
      <c r="C8" s="7">
        <v>57000</v>
      </c>
      <c r="D8" s="11">
        <v>3</v>
      </c>
      <c r="E8" s="12" t="s">
        <v>21</v>
      </c>
      <c r="F8" s="12"/>
      <c r="G8" s="12"/>
      <c r="H8" s="12"/>
      <c r="I8" s="12"/>
      <c r="J8" s="12"/>
      <c r="K8" s="12"/>
    </row>
    <row r="9" spans="1:12" x14ac:dyDescent="0.25">
      <c r="A9" s="35" t="s">
        <v>7</v>
      </c>
      <c r="B9" s="16"/>
      <c r="C9" s="81">
        <f>C6-C8</f>
        <v>199025</v>
      </c>
      <c r="D9" s="11"/>
      <c r="E9" s="2"/>
      <c r="F9" s="1"/>
      <c r="G9" s="1"/>
      <c r="H9" s="1"/>
      <c r="I9" s="1"/>
      <c r="J9" s="1"/>
    </row>
    <row r="10" spans="1:12" x14ac:dyDescent="0.25">
      <c r="A10" s="6" t="s">
        <v>17</v>
      </c>
      <c r="B10" s="16"/>
      <c r="C10" s="82">
        <v>2250</v>
      </c>
      <c r="D10" s="11"/>
      <c r="E10" s="3"/>
      <c r="F10" s="1"/>
      <c r="G10" s="1"/>
      <c r="H10" s="1"/>
      <c r="I10" s="1"/>
      <c r="J10" s="1"/>
    </row>
    <row r="11" spans="1:12" x14ac:dyDescent="0.25">
      <c r="A11" s="6" t="s">
        <v>20</v>
      </c>
      <c r="B11" s="11"/>
      <c r="C11" s="88">
        <v>12000</v>
      </c>
      <c r="D11" s="11">
        <v>4</v>
      </c>
      <c r="E11" s="12" t="s">
        <v>22</v>
      </c>
      <c r="F11" s="12"/>
      <c r="G11" s="12"/>
      <c r="H11" s="12"/>
      <c r="I11" s="12"/>
      <c r="J11" s="12"/>
      <c r="K11" s="12"/>
    </row>
    <row r="12" spans="1:12" x14ac:dyDescent="0.25">
      <c r="A12" s="35" t="s">
        <v>8</v>
      </c>
      <c r="B12" s="16"/>
      <c r="C12" s="81">
        <f>C9-C10-C11</f>
        <v>184775</v>
      </c>
      <c r="D12" s="11"/>
      <c r="E12" s="87" t="s">
        <v>85</v>
      </c>
      <c r="F12" s="1"/>
      <c r="G12" s="1"/>
      <c r="H12" s="1"/>
      <c r="I12" s="1"/>
      <c r="J12" s="1"/>
    </row>
    <row r="13" spans="1:12" ht="15.75" thickBot="1" x14ac:dyDescent="0.3">
      <c r="A13" s="85" t="s">
        <v>9</v>
      </c>
      <c r="B13" s="22"/>
      <c r="C13" s="86">
        <f>C12*30%</f>
        <v>55432.5</v>
      </c>
      <c r="D13" s="22"/>
      <c r="E13" s="2"/>
      <c r="F13" s="1"/>
      <c r="G13" s="1"/>
      <c r="H13" s="1"/>
      <c r="I13" s="1"/>
      <c r="J13" s="1"/>
    </row>
    <row r="14" spans="1:12" ht="15.75" thickBot="1" x14ac:dyDescent="0.3">
      <c r="A14" s="33" t="s">
        <v>10</v>
      </c>
      <c r="B14" s="31"/>
      <c r="C14" s="83">
        <f>C12-C13</f>
        <v>129342.5</v>
      </c>
      <c r="D14" s="84"/>
      <c r="E14" s="87" t="s">
        <v>84</v>
      </c>
      <c r="F14" s="1"/>
      <c r="G14" s="1"/>
      <c r="H14" s="1"/>
      <c r="I14" s="1"/>
      <c r="J14" s="1"/>
    </row>
    <row r="15" spans="1:12" x14ac:dyDescent="0.25">
      <c r="A15" s="1"/>
      <c r="B15" s="3"/>
      <c r="C15" s="3"/>
      <c r="D15" s="3"/>
      <c r="E15" s="2"/>
      <c r="F15" s="1"/>
      <c r="G15" s="1"/>
      <c r="H15" s="1"/>
      <c r="I15" s="1"/>
      <c r="J15" s="1"/>
    </row>
    <row r="16" spans="1:12" x14ac:dyDescent="0.25">
      <c r="A16" s="1"/>
      <c r="B16" s="2"/>
      <c r="C16" s="2"/>
      <c r="D16" s="2"/>
      <c r="E16" s="2"/>
      <c r="F16" s="1"/>
      <c r="G16" s="1"/>
      <c r="H16" s="1"/>
      <c r="I16" s="1"/>
      <c r="J16" s="1"/>
    </row>
    <row r="17" spans="1:10" x14ac:dyDescent="0.25">
      <c r="A17" s="105" t="s">
        <v>41</v>
      </c>
      <c r="B17" s="105"/>
      <c r="C17" s="105"/>
      <c r="D17" s="105"/>
      <c r="E17" s="105"/>
      <c r="F17" s="4"/>
      <c r="G17" s="1"/>
      <c r="H17" s="1"/>
      <c r="I17" s="1"/>
      <c r="J17" s="1"/>
    </row>
    <row r="18" spans="1:10" x14ac:dyDescent="0.25">
      <c r="A18" s="16" t="s">
        <v>23</v>
      </c>
      <c r="B18" s="16"/>
      <c r="C18" s="16" t="s">
        <v>24</v>
      </c>
      <c r="D18" s="16" t="s">
        <v>25</v>
      </c>
      <c r="E18" s="16" t="s">
        <v>26</v>
      </c>
      <c r="F18" s="91" t="s">
        <v>86</v>
      </c>
      <c r="G18" s="1"/>
      <c r="H18" s="13"/>
      <c r="I18" s="1"/>
      <c r="J18" s="1"/>
    </row>
    <row r="19" spans="1:10" x14ac:dyDescent="0.25">
      <c r="A19" s="11" t="s">
        <v>28</v>
      </c>
      <c r="B19" s="15">
        <v>4500</v>
      </c>
      <c r="C19" s="17">
        <v>60</v>
      </c>
      <c r="D19" s="17">
        <v>45</v>
      </c>
      <c r="E19" s="17">
        <v>28</v>
      </c>
      <c r="F19" s="91" t="s">
        <v>87</v>
      </c>
      <c r="G19" s="1"/>
      <c r="H19" s="14"/>
      <c r="I19" s="1"/>
      <c r="J19" s="1"/>
    </row>
    <row r="20" spans="1:10" x14ac:dyDescent="0.25">
      <c r="A20" s="16" t="s">
        <v>29</v>
      </c>
      <c r="B20" s="7" t="e">
        <f>B19+#REF!-#REF!</f>
        <v>#REF!</v>
      </c>
      <c r="C20" s="9">
        <f>C19</f>
        <v>60</v>
      </c>
      <c r="D20" s="9">
        <f>D19</f>
        <v>45</v>
      </c>
      <c r="E20" s="9">
        <f>E19</f>
        <v>28</v>
      </c>
      <c r="F20" s="4"/>
      <c r="G20" s="5"/>
      <c r="H20" s="1"/>
      <c r="I20" s="1"/>
      <c r="J20" s="1"/>
    </row>
    <row r="21" spans="1:10" x14ac:dyDescent="0.25">
      <c r="A21" s="16" t="s">
        <v>30</v>
      </c>
      <c r="B21" s="7">
        <v>175</v>
      </c>
      <c r="C21" s="7">
        <v>1575</v>
      </c>
      <c r="D21" s="7">
        <v>1575</v>
      </c>
      <c r="E21" s="7">
        <v>1575</v>
      </c>
      <c r="F21" s="94" t="s">
        <v>89</v>
      </c>
      <c r="G21" s="1"/>
      <c r="H21" s="1"/>
      <c r="I21" s="1"/>
      <c r="J21" s="1"/>
    </row>
    <row r="22" spans="1:10" x14ac:dyDescent="0.25">
      <c r="A22" s="47" t="s">
        <v>31</v>
      </c>
      <c r="B22" s="48" t="e">
        <f>#REF!+#REF!</f>
        <v>#REF!</v>
      </c>
      <c r="C22" s="48">
        <f>C20*C21</f>
        <v>94500</v>
      </c>
      <c r="D22" s="48">
        <f>D20*D21</f>
        <v>70875</v>
      </c>
      <c r="E22" s="47">
        <f>E20*E21</f>
        <v>44100</v>
      </c>
      <c r="F22" s="94" t="s">
        <v>90</v>
      </c>
      <c r="G22" s="1"/>
      <c r="H22" s="1"/>
      <c r="I22" s="1"/>
      <c r="J22" s="1"/>
    </row>
    <row r="23" spans="1:10" x14ac:dyDescent="0.25">
      <c r="A23" s="47" t="s">
        <v>54</v>
      </c>
      <c r="B23" s="48"/>
      <c r="C23" s="48"/>
      <c r="D23" s="49">
        <v>30000</v>
      </c>
      <c r="E23" s="50">
        <v>15000</v>
      </c>
      <c r="F23" s="4"/>
      <c r="G23" s="1"/>
      <c r="H23" s="1"/>
      <c r="I23" s="1"/>
      <c r="J23" s="1"/>
    </row>
    <row r="24" spans="1:10" x14ac:dyDescent="0.25">
      <c r="A24" s="47" t="s">
        <v>55</v>
      </c>
      <c r="B24" s="48"/>
      <c r="C24" s="89">
        <f>C22</f>
        <v>94500</v>
      </c>
      <c r="D24" s="89">
        <f>D22-D23</f>
        <v>40875</v>
      </c>
      <c r="E24" s="90">
        <f>E22-E23</f>
        <v>29100</v>
      </c>
      <c r="F24" s="4"/>
      <c r="G24" s="1"/>
      <c r="H24" s="1"/>
      <c r="I24" s="1"/>
      <c r="J24" s="1"/>
    </row>
    <row r="25" spans="1:10" ht="15.75" thickBot="1" x14ac:dyDescent="0.3">
      <c r="A25" s="18"/>
      <c r="B25" s="18"/>
      <c r="C25" s="18"/>
      <c r="D25" s="18"/>
      <c r="E25" s="18"/>
      <c r="F25" s="18"/>
      <c r="G25" s="18"/>
      <c r="H25" s="1"/>
      <c r="I25" s="1"/>
      <c r="J25" s="1"/>
    </row>
    <row r="26" spans="1:10" x14ac:dyDescent="0.25">
      <c r="A26" s="106" t="s">
        <v>40</v>
      </c>
      <c r="B26" s="107"/>
      <c r="C26" s="107"/>
      <c r="D26" s="107"/>
      <c r="E26" s="107"/>
      <c r="F26" s="107"/>
      <c r="G26" s="108"/>
      <c r="H26" s="1"/>
      <c r="I26" s="1"/>
      <c r="J26" s="1"/>
    </row>
    <row r="27" spans="1:10" x14ac:dyDescent="0.25">
      <c r="A27" s="21"/>
      <c r="B27" s="21"/>
      <c r="C27" s="16" t="s">
        <v>33</v>
      </c>
      <c r="D27" s="16" t="s">
        <v>24</v>
      </c>
      <c r="E27" s="16" t="s">
        <v>25</v>
      </c>
      <c r="F27" s="16" t="s">
        <v>34</v>
      </c>
      <c r="G27" s="35" t="s">
        <v>27</v>
      </c>
      <c r="H27" s="1"/>
      <c r="I27" s="1"/>
      <c r="J27" s="1"/>
    </row>
    <row r="28" spans="1:10" ht="15.75" thickBot="1" x14ac:dyDescent="0.3">
      <c r="A28" s="19" t="s">
        <v>32</v>
      </c>
      <c r="B28" s="22"/>
      <c r="C28" s="22" t="s">
        <v>35</v>
      </c>
      <c r="D28" s="25">
        <v>210000</v>
      </c>
      <c r="E28" s="22">
        <v>157500</v>
      </c>
      <c r="F28" s="22">
        <v>98000</v>
      </c>
      <c r="G28" s="22">
        <v>87500</v>
      </c>
      <c r="H28" s="1"/>
      <c r="I28" s="1"/>
      <c r="J28" s="1"/>
    </row>
    <row r="29" spans="1:10" x14ac:dyDescent="0.25">
      <c r="A29" s="11" t="s">
        <v>36</v>
      </c>
      <c r="B29" s="11"/>
      <c r="C29" s="26">
        <v>0.97</v>
      </c>
      <c r="D29" s="11">
        <f>D28*C29</f>
        <v>203700</v>
      </c>
      <c r="E29" s="11">
        <f>E28*C29</f>
        <v>152775</v>
      </c>
      <c r="F29" s="11">
        <f>F28*C29</f>
        <v>95060</v>
      </c>
      <c r="G29" s="11"/>
      <c r="H29" s="1"/>
      <c r="I29" s="1"/>
      <c r="J29" s="1"/>
    </row>
    <row r="30" spans="1:10" x14ac:dyDescent="0.25">
      <c r="A30" s="92" t="s">
        <v>37</v>
      </c>
      <c r="B30" s="11"/>
      <c r="C30" s="11"/>
      <c r="D30" s="11"/>
      <c r="E30" s="11"/>
      <c r="F30" s="11"/>
      <c r="G30" s="11"/>
      <c r="H30" s="93" t="s">
        <v>88</v>
      </c>
      <c r="I30" s="1"/>
      <c r="J30" s="1"/>
    </row>
    <row r="31" spans="1:10" x14ac:dyDescent="0.25">
      <c r="A31" s="11" t="s">
        <v>38</v>
      </c>
      <c r="B31" s="11"/>
      <c r="C31" s="26">
        <v>0.03</v>
      </c>
      <c r="D31" s="11">
        <f>E28*C31</f>
        <v>4725</v>
      </c>
      <c r="E31" s="11">
        <f>F28*C31</f>
        <v>2940</v>
      </c>
      <c r="F31" s="11">
        <f>G28*C31</f>
        <v>2625</v>
      </c>
      <c r="G31" s="11"/>
      <c r="H31" s="1"/>
      <c r="I31" s="1"/>
      <c r="J31" s="1"/>
    </row>
    <row r="32" spans="1:10" ht="15.75" thickBot="1" x14ac:dyDescent="0.3">
      <c r="A32" s="22"/>
      <c r="B32" s="22"/>
      <c r="C32" s="30"/>
      <c r="D32" s="24"/>
      <c r="E32" s="24"/>
      <c r="F32" s="24"/>
      <c r="G32" s="28"/>
      <c r="H32" s="1"/>
      <c r="I32" s="1"/>
      <c r="J32" s="1"/>
    </row>
    <row r="33" spans="1:11" ht="15.75" thickBot="1" x14ac:dyDescent="0.3">
      <c r="A33" s="31" t="s">
        <v>39</v>
      </c>
      <c r="B33" s="32"/>
      <c r="C33" s="33"/>
      <c r="D33" s="31">
        <f>D29+D31</f>
        <v>208425</v>
      </c>
      <c r="E33" s="31">
        <f>E29+E31</f>
        <v>155715</v>
      </c>
      <c r="F33" s="31">
        <f>F29+F31</f>
        <v>97685</v>
      </c>
      <c r="G33" s="34"/>
      <c r="H33" s="1"/>
      <c r="I33" s="1"/>
      <c r="J33" s="1"/>
    </row>
    <row r="34" spans="1:11" ht="15.75" thickBot="1" x14ac:dyDescent="0.3">
      <c r="A34" s="38"/>
      <c r="B34" s="38"/>
      <c r="C34" s="38"/>
      <c r="D34" s="38"/>
      <c r="E34" s="38"/>
      <c r="F34" s="1"/>
      <c r="G34" s="1"/>
      <c r="H34" s="1"/>
      <c r="I34" s="1"/>
      <c r="J34" s="1"/>
    </row>
    <row r="35" spans="1:11" x14ac:dyDescent="0.25">
      <c r="A35" s="104" t="s">
        <v>11</v>
      </c>
      <c r="B35" s="104"/>
      <c r="C35" s="104"/>
      <c r="D35" s="104"/>
      <c r="E35" s="104"/>
      <c r="F35" s="1"/>
      <c r="G35" s="1"/>
      <c r="H35" s="1"/>
      <c r="I35" s="1"/>
      <c r="J35" s="1"/>
    </row>
    <row r="36" spans="1:11" ht="15.75" thickBot="1" x14ac:dyDescent="0.3">
      <c r="A36" s="103" t="s">
        <v>42</v>
      </c>
      <c r="B36" s="103"/>
      <c r="C36" s="103"/>
      <c r="D36" s="103"/>
      <c r="E36" s="103"/>
      <c r="F36" s="87" t="s">
        <v>91</v>
      </c>
      <c r="G36" s="1"/>
      <c r="H36" s="1"/>
      <c r="I36" s="1"/>
      <c r="J36" s="1"/>
    </row>
    <row r="37" spans="1:11" x14ac:dyDescent="0.25">
      <c r="A37" s="23"/>
      <c r="B37" s="1"/>
      <c r="C37" s="46" t="s">
        <v>24</v>
      </c>
      <c r="D37" s="46" t="s">
        <v>25</v>
      </c>
      <c r="E37" s="46" t="s">
        <v>26</v>
      </c>
      <c r="F37" s="93" t="s">
        <v>92</v>
      </c>
      <c r="G37" s="1"/>
      <c r="H37" s="1"/>
      <c r="I37" s="1"/>
      <c r="J37" s="1"/>
    </row>
    <row r="38" spans="1:11" x14ac:dyDescent="0.25">
      <c r="A38" s="23" t="s">
        <v>39</v>
      </c>
      <c r="B38" s="1"/>
      <c r="C38" s="28">
        <f>D33</f>
        <v>208425</v>
      </c>
      <c r="D38" s="28">
        <f>E33</f>
        <v>155715</v>
      </c>
      <c r="E38" s="28">
        <f>F33</f>
        <v>97685</v>
      </c>
      <c r="F38" s="93" t="s">
        <v>93</v>
      </c>
      <c r="G38" s="1"/>
      <c r="H38" s="1"/>
      <c r="I38" s="1"/>
      <c r="J38" s="1"/>
    </row>
    <row r="39" spans="1:11" x14ac:dyDescent="0.25">
      <c r="A39" s="23" t="s">
        <v>43</v>
      </c>
      <c r="B39" s="1"/>
      <c r="C39" s="40">
        <f>C22</f>
        <v>94500</v>
      </c>
      <c r="D39" s="40">
        <f>D24</f>
        <v>40875</v>
      </c>
      <c r="E39" s="20">
        <f>E24</f>
        <v>29100</v>
      </c>
      <c r="F39" s="93" t="s">
        <v>94</v>
      </c>
      <c r="G39" s="1"/>
      <c r="H39" s="1"/>
      <c r="I39" s="1"/>
      <c r="J39" s="1"/>
    </row>
    <row r="40" spans="1:11" x14ac:dyDescent="0.25">
      <c r="A40" s="23" t="s">
        <v>44</v>
      </c>
      <c r="B40" s="1"/>
      <c r="C40" s="41">
        <f>C38-C39</f>
        <v>113925</v>
      </c>
      <c r="D40" s="41">
        <f>D38-D39</f>
        <v>114840</v>
      </c>
      <c r="E40" s="28">
        <f>E38-E39</f>
        <v>68585</v>
      </c>
      <c r="F40" s="93"/>
      <c r="G40" s="1"/>
      <c r="H40" s="1"/>
      <c r="I40" s="1"/>
      <c r="J40" s="1"/>
    </row>
    <row r="41" spans="1:11" x14ac:dyDescent="0.25">
      <c r="A41" s="23" t="s">
        <v>45</v>
      </c>
      <c r="B41" s="1"/>
      <c r="C41" s="20">
        <v>20000</v>
      </c>
      <c r="D41" s="20">
        <v>25000</v>
      </c>
      <c r="E41" s="20">
        <v>25000</v>
      </c>
      <c r="F41" s="1"/>
      <c r="G41" s="1"/>
      <c r="H41" s="1"/>
      <c r="I41" s="1"/>
      <c r="J41" s="1"/>
    </row>
    <row r="42" spans="1:11" x14ac:dyDescent="0.25">
      <c r="A42" s="23" t="s">
        <v>46</v>
      </c>
      <c r="B42" s="1"/>
      <c r="C42" s="95">
        <f>C40-C41</f>
        <v>93925</v>
      </c>
      <c r="D42" s="42">
        <f>D40+D41</f>
        <v>139840</v>
      </c>
      <c r="E42" s="43">
        <f>E40+E41</f>
        <v>93585</v>
      </c>
      <c r="F42" s="5"/>
      <c r="G42" s="1"/>
      <c r="H42" s="1"/>
      <c r="I42" s="1"/>
      <c r="J42" s="1"/>
    </row>
    <row r="43" spans="1:11" x14ac:dyDescent="0.25">
      <c r="A43" s="23" t="s">
        <v>47</v>
      </c>
      <c r="B43" s="1"/>
      <c r="C43" s="20">
        <v>25000</v>
      </c>
      <c r="D43" s="20">
        <v>25000</v>
      </c>
      <c r="E43" s="20">
        <v>25000</v>
      </c>
      <c r="F43" s="5"/>
      <c r="G43" s="63"/>
      <c r="H43" s="63"/>
      <c r="I43" s="63"/>
      <c r="J43" s="63"/>
      <c r="K43" s="63"/>
    </row>
    <row r="44" spans="1:11" x14ac:dyDescent="0.25">
      <c r="A44" s="23" t="s">
        <v>48</v>
      </c>
      <c r="B44" s="1"/>
      <c r="C44" s="41">
        <f>C42-C43</f>
        <v>68925</v>
      </c>
      <c r="D44" s="41">
        <f>D42-D43</f>
        <v>114840</v>
      </c>
      <c r="E44" s="28">
        <f>E42-E43</f>
        <v>68585</v>
      </c>
      <c r="F44" s="1"/>
      <c r="G44" s="111" t="s">
        <v>56</v>
      </c>
      <c r="H44" s="111"/>
      <c r="I44" s="111"/>
      <c r="J44" s="111"/>
      <c r="K44" s="111"/>
    </row>
    <row r="45" spans="1:11" x14ac:dyDescent="0.25">
      <c r="A45" s="23"/>
      <c r="B45" s="1"/>
      <c r="C45" s="29"/>
      <c r="D45" s="28"/>
      <c r="E45" s="28"/>
      <c r="G45" s="102" t="s">
        <v>57</v>
      </c>
      <c r="H45" s="102"/>
      <c r="I45" s="102"/>
      <c r="J45" s="102"/>
      <c r="K45" s="102"/>
    </row>
    <row r="46" spans="1:11" ht="15.75" thickBot="1" x14ac:dyDescent="0.3">
      <c r="A46" s="23" t="s">
        <v>49</v>
      </c>
      <c r="B46" s="1"/>
      <c r="C46" s="96">
        <f>C44+1000</f>
        <v>69925</v>
      </c>
      <c r="D46" s="41">
        <f>D44+C46</f>
        <v>184765</v>
      </c>
      <c r="E46" s="41">
        <f>D46+E44</f>
        <v>253350</v>
      </c>
      <c r="F46" s="1"/>
      <c r="G46" s="56"/>
      <c r="H46" s="56"/>
      <c r="I46" s="56"/>
      <c r="J46" s="56"/>
      <c r="K46" s="56"/>
    </row>
    <row r="47" spans="1:11" ht="15.75" thickBot="1" x14ac:dyDescent="0.3">
      <c r="A47" s="23" t="s">
        <v>50</v>
      </c>
      <c r="B47" s="1"/>
      <c r="C47" s="29"/>
      <c r="D47" s="28"/>
      <c r="E47" s="28"/>
      <c r="F47" s="1"/>
      <c r="G47" s="57" t="s">
        <v>58</v>
      </c>
      <c r="H47" s="57"/>
      <c r="I47" s="57"/>
      <c r="J47" s="57" t="s">
        <v>59</v>
      </c>
      <c r="K47" s="57"/>
    </row>
    <row r="48" spans="1:11" x14ac:dyDescent="0.25">
      <c r="A48" s="23"/>
      <c r="B48" s="1"/>
      <c r="C48" s="29"/>
      <c r="D48" s="28"/>
      <c r="E48" s="28"/>
      <c r="F48" s="1"/>
      <c r="G48" s="58" t="s">
        <v>60</v>
      </c>
      <c r="H48" s="56"/>
      <c r="I48" s="56"/>
      <c r="J48" s="58" t="s">
        <v>61</v>
      </c>
      <c r="K48" s="59"/>
    </row>
    <row r="49" spans="1:15" x14ac:dyDescent="0.25">
      <c r="A49" s="23" t="s">
        <v>51</v>
      </c>
      <c r="B49" s="1"/>
      <c r="C49" s="96">
        <v>600</v>
      </c>
      <c r="D49" s="28">
        <v>0</v>
      </c>
      <c r="E49" s="28">
        <v>0</v>
      </c>
      <c r="F49" s="1"/>
      <c r="G49" s="60" t="s">
        <v>62</v>
      </c>
      <c r="H49" s="61">
        <v>25000</v>
      </c>
      <c r="I49" s="56"/>
      <c r="J49" s="60" t="s">
        <v>63</v>
      </c>
      <c r="K49" s="61">
        <v>0</v>
      </c>
    </row>
    <row r="50" spans="1:15" x14ac:dyDescent="0.25">
      <c r="A50" s="23" t="s">
        <v>52</v>
      </c>
      <c r="B50" s="1"/>
      <c r="C50" s="44"/>
      <c r="D50" s="28">
        <v>0</v>
      </c>
      <c r="E50" s="28">
        <v>0</v>
      </c>
      <c r="F50" s="1"/>
      <c r="G50" s="60" t="s">
        <v>64</v>
      </c>
      <c r="H50" s="62">
        <v>253350</v>
      </c>
      <c r="I50" s="56"/>
      <c r="J50" s="60" t="s">
        <v>83</v>
      </c>
      <c r="K50" s="101">
        <v>0</v>
      </c>
      <c r="L50" s="91" t="s">
        <v>97</v>
      </c>
    </row>
    <row r="51" spans="1:15" ht="15.75" thickBot="1" x14ac:dyDescent="0.3">
      <c r="A51" s="39"/>
      <c r="B51" s="39"/>
      <c r="C51" s="45"/>
      <c r="D51" s="27"/>
      <c r="E51" s="27"/>
      <c r="F51" s="1"/>
      <c r="G51" s="63" t="s">
        <v>65</v>
      </c>
      <c r="H51" s="64">
        <f>H49+H50</f>
        <v>278350</v>
      </c>
      <c r="I51" s="56"/>
      <c r="J51" s="60" t="s">
        <v>66</v>
      </c>
      <c r="K51" s="98">
        <v>10290</v>
      </c>
      <c r="L51" s="91" t="s">
        <v>98</v>
      </c>
    </row>
    <row r="52" spans="1:15" ht="15.75" thickBot="1" x14ac:dyDescent="0.3">
      <c r="A52" s="36" t="s">
        <v>53</v>
      </c>
      <c r="B52" s="37"/>
      <c r="C52" s="97">
        <v>25000</v>
      </c>
      <c r="D52" s="31">
        <v>25000</v>
      </c>
      <c r="E52" s="31">
        <v>25000</v>
      </c>
      <c r="F52" s="1"/>
      <c r="G52" s="58" t="s">
        <v>67</v>
      </c>
      <c r="H52" s="59"/>
      <c r="I52" s="56"/>
      <c r="J52" s="63" t="s">
        <v>68</v>
      </c>
      <c r="K52" s="64">
        <f>K51</f>
        <v>10290</v>
      </c>
      <c r="L52" s="91" t="s">
        <v>99</v>
      </c>
    </row>
    <row r="53" spans="1:15" x14ac:dyDescent="0.25">
      <c r="A53" s="1"/>
      <c r="B53" s="1"/>
      <c r="C53" s="5">
        <f>C42-C46-C49</f>
        <v>23400</v>
      </c>
      <c r="D53" s="5"/>
      <c r="E53" s="1"/>
      <c r="F53" s="1"/>
      <c r="G53" s="60" t="s">
        <v>69</v>
      </c>
      <c r="H53" s="61">
        <v>100000</v>
      </c>
      <c r="I53" s="56"/>
      <c r="J53" s="63" t="s">
        <v>70</v>
      </c>
      <c r="K53" s="59"/>
      <c r="L53" s="91" t="s">
        <v>100</v>
      </c>
    </row>
    <row r="54" spans="1:15" x14ac:dyDescent="0.25">
      <c r="A54" s="1"/>
      <c r="B54" s="1"/>
      <c r="C54" s="5"/>
      <c r="D54" s="5"/>
      <c r="E54" s="5"/>
      <c r="F54" s="1"/>
      <c r="G54" s="60" t="s">
        <v>71</v>
      </c>
      <c r="H54" s="61">
        <v>50000</v>
      </c>
      <c r="I54" s="56"/>
      <c r="J54" s="60" t="s">
        <v>72</v>
      </c>
      <c r="K54" s="62">
        <v>120000</v>
      </c>
      <c r="L54" s="91"/>
    </row>
    <row r="55" spans="1:15" x14ac:dyDescent="0.25">
      <c r="F55" s="99" t="s">
        <v>101</v>
      </c>
      <c r="G55" s="60" t="s">
        <v>73</v>
      </c>
      <c r="H55" s="61">
        <v>300000</v>
      </c>
      <c r="I55" s="56"/>
      <c r="J55" s="63" t="s">
        <v>74</v>
      </c>
      <c r="K55" s="64">
        <f>K52+K54</f>
        <v>130290</v>
      </c>
      <c r="L55" s="91"/>
    </row>
    <row r="56" spans="1:15" x14ac:dyDescent="0.25">
      <c r="F56" s="99" t="s">
        <v>95</v>
      </c>
      <c r="G56" s="60" t="s">
        <v>75</v>
      </c>
      <c r="H56" s="98">
        <v>75000</v>
      </c>
      <c r="I56" s="56"/>
      <c r="J56" s="58" t="s">
        <v>76</v>
      </c>
      <c r="K56" s="59"/>
      <c r="L56" s="91" t="s">
        <v>102</v>
      </c>
    </row>
    <row r="57" spans="1:15" x14ac:dyDescent="0.25">
      <c r="F57" s="99" t="s">
        <v>96</v>
      </c>
      <c r="G57" s="63" t="s">
        <v>77</v>
      </c>
      <c r="H57" s="100">
        <f>H53+H54+H55+H56</f>
        <v>525000</v>
      </c>
      <c r="I57" s="56"/>
      <c r="J57" s="60" t="s">
        <v>82</v>
      </c>
      <c r="K57" s="101">
        <f>474617</f>
        <v>474617</v>
      </c>
      <c r="L57" s="91" t="s">
        <v>103</v>
      </c>
    </row>
    <row r="58" spans="1:15" x14ac:dyDescent="0.25">
      <c r="F58" s="1"/>
      <c r="G58" s="56"/>
      <c r="H58" s="59"/>
      <c r="I58" s="56"/>
      <c r="J58" s="60" t="s">
        <v>78</v>
      </c>
      <c r="K58" s="98">
        <v>198443</v>
      </c>
      <c r="L58" s="91" t="s">
        <v>104</v>
      </c>
    </row>
    <row r="59" spans="1:15" ht="15.75" thickBot="1" x14ac:dyDescent="0.3">
      <c r="F59" s="1"/>
      <c r="G59" s="56"/>
      <c r="H59" s="59"/>
      <c r="I59" s="56"/>
      <c r="J59" s="63" t="s">
        <v>79</v>
      </c>
      <c r="K59" s="65">
        <f>K57+K58</f>
        <v>673060</v>
      </c>
    </row>
    <row r="60" spans="1:15" ht="15.75" thickBot="1" x14ac:dyDescent="0.3">
      <c r="F60" s="1"/>
      <c r="G60" s="66" t="s">
        <v>80</v>
      </c>
      <c r="H60" s="67">
        <f>H51+H57</f>
        <v>803350</v>
      </c>
      <c r="I60" s="68"/>
      <c r="J60" s="69" t="s">
        <v>81</v>
      </c>
      <c r="K60" s="67">
        <f>K55+K59</f>
        <v>803350</v>
      </c>
      <c r="L60" s="91" t="s">
        <v>105</v>
      </c>
    </row>
    <row r="61" spans="1:15" x14ac:dyDescent="0.25">
      <c r="C61" s="72"/>
      <c r="D61" s="72"/>
      <c r="E61" s="72"/>
      <c r="F61" s="72"/>
      <c r="G61" s="72"/>
      <c r="H61" s="75"/>
      <c r="I61" s="1"/>
      <c r="J61" s="1"/>
      <c r="L61" s="91" t="s">
        <v>106</v>
      </c>
    </row>
    <row r="62" spans="1:15" x14ac:dyDescent="0.25">
      <c r="C62" s="71"/>
      <c r="D62" s="71"/>
      <c r="E62" s="53"/>
      <c r="F62" s="71"/>
      <c r="G62" s="71"/>
      <c r="H62" s="73"/>
    </row>
    <row r="63" spans="1:15" x14ac:dyDescent="0.25">
      <c r="C63" s="53"/>
      <c r="D63" s="53"/>
      <c r="E63" s="53"/>
      <c r="F63" s="53"/>
      <c r="G63" s="70"/>
      <c r="H63" s="73"/>
      <c r="I63" s="51"/>
      <c r="J63" s="51"/>
      <c r="K63" s="51"/>
      <c r="L63" s="51"/>
      <c r="M63" s="51"/>
      <c r="N63" s="51"/>
      <c r="O63" s="51"/>
    </row>
    <row r="64" spans="1:15" x14ac:dyDescent="0.25">
      <c r="C64" s="53"/>
      <c r="D64" s="53"/>
      <c r="E64" s="53"/>
      <c r="F64" s="53"/>
      <c r="G64" s="71"/>
      <c r="H64" s="74"/>
      <c r="I64" s="55"/>
      <c r="J64" s="55"/>
      <c r="K64" s="55"/>
      <c r="L64" s="55"/>
      <c r="M64" s="55"/>
      <c r="N64" s="55"/>
      <c r="O64" s="55"/>
    </row>
    <row r="65" spans="1:15" x14ac:dyDescent="0.25">
      <c r="C65" s="53"/>
      <c r="D65" s="53"/>
      <c r="E65" s="53"/>
      <c r="F65" s="53"/>
      <c r="G65" s="53"/>
      <c r="H65" s="73"/>
      <c r="I65" s="51"/>
      <c r="J65" s="51"/>
      <c r="K65" s="51"/>
      <c r="L65" s="51"/>
      <c r="M65" s="51"/>
      <c r="N65" s="51"/>
      <c r="O65" s="51"/>
    </row>
    <row r="66" spans="1:15" x14ac:dyDescent="0.25">
      <c r="C66" s="53"/>
      <c r="D66" s="53"/>
      <c r="E66" s="53"/>
      <c r="F66" s="53"/>
      <c r="G66" s="53"/>
      <c r="H66" s="73"/>
      <c r="I66" s="51"/>
      <c r="J66" s="51"/>
      <c r="K66" s="55"/>
      <c r="L66" s="55"/>
      <c r="M66" s="51"/>
      <c r="N66" s="55"/>
      <c r="O66" s="55"/>
    </row>
    <row r="67" spans="1:15" x14ac:dyDescent="0.25">
      <c r="C67" s="53"/>
      <c r="D67" s="53"/>
      <c r="E67" s="53"/>
      <c r="F67" s="53"/>
      <c r="G67" s="53"/>
      <c r="H67" s="73"/>
      <c r="I67" s="51"/>
      <c r="J67" s="51"/>
      <c r="K67" s="51"/>
      <c r="L67" s="51"/>
      <c r="M67" s="51"/>
      <c r="N67" s="51"/>
      <c r="O67" s="51"/>
    </row>
    <row r="68" spans="1:15" x14ac:dyDescent="0.25">
      <c r="C68" s="53"/>
      <c r="D68" s="53"/>
      <c r="E68" s="53"/>
      <c r="F68" s="53"/>
      <c r="G68" s="53"/>
      <c r="H68" s="73"/>
      <c r="I68" s="51"/>
      <c r="J68" s="51"/>
      <c r="K68" s="51"/>
      <c r="L68" s="51"/>
      <c r="M68" s="51"/>
      <c r="N68" s="51"/>
      <c r="O68" s="51"/>
    </row>
    <row r="69" spans="1:15" x14ac:dyDescent="0.25">
      <c r="C69" s="53"/>
      <c r="D69" s="53"/>
      <c r="E69" s="53"/>
      <c r="F69" s="53"/>
      <c r="G69" s="53"/>
      <c r="H69" s="73"/>
      <c r="I69" s="51"/>
      <c r="J69" s="51"/>
      <c r="K69" s="51"/>
      <c r="L69" s="51"/>
      <c r="M69" s="51"/>
      <c r="N69" s="51"/>
      <c r="O69" s="51"/>
    </row>
    <row r="70" spans="1:15" x14ac:dyDescent="0.25">
      <c r="C70" s="53"/>
      <c r="D70" s="53"/>
      <c r="E70" s="53"/>
      <c r="F70" s="53"/>
      <c r="G70" s="53"/>
      <c r="H70" s="73"/>
      <c r="I70" s="51"/>
      <c r="J70" s="51"/>
      <c r="K70" s="51"/>
      <c r="L70" s="51"/>
      <c r="M70" s="51"/>
      <c r="N70" s="51"/>
      <c r="O70" s="51"/>
    </row>
    <row r="71" spans="1:15" x14ac:dyDescent="0.25">
      <c r="C71" s="71"/>
      <c r="D71" s="71"/>
      <c r="E71" s="53"/>
      <c r="F71" s="71"/>
      <c r="G71" s="71"/>
      <c r="H71" s="73"/>
      <c r="I71" s="51"/>
      <c r="J71" s="51"/>
      <c r="K71" s="51"/>
      <c r="L71" s="51"/>
      <c r="M71" s="51"/>
      <c r="N71" s="51"/>
      <c r="O71" s="51"/>
    </row>
    <row r="72" spans="1:15" x14ac:dyDescent="0.25">
      <c r="C72" s="53"/>
      <c r="D72" s="53"/>
      <c r="E72" s="53"/>
      <c r="F72" s="53"/>
      <c r="G72" s="70"/>
      <c r="H72" s="73"/>
      <c r="I72" s="51"/>
      <c r="J72" s="51"/>
      <c r="K72" s="51"/>
      <c r="L72" s="51"/>
      <c r="M72" s="51"/>
      <c r="N72" s="51"/>
      <c r="O72" s="51"/>
    </row>
    <row r="73" spans="1:15" x14ac:dyDescent="0.25">
      <c r="C73" s="53"/>
      <c r="D73" s="53"/>
      <c r="E73" s="53"/>
      <c r="F73" s="53"/>
      <c r="G73" s="70"/>
      <c r="H73" s="73"/>
      <c r="I73" s="51"/>
      <c r="J73" s="51"/>
      <c r="K73" s="51"/>
      <c r="L73" s="51"/>
      <c r="M73" s="51"/>
      <c r="N73" s="51"/>
      <c r="O73" s="51"/>
    </row>
    <row r="74" spans="1:15" x14ac:dyDescent="0.25">
      <c r="C74" s="53"/>
      <c r="D74" s="53"/>
      <c r="E74" s="53"/>
      <c r="F74" s="53"/>
      <c r="G74" s="70"/>
      <c r="H74" s="73"/>
      <c r="I74" s="51"/>
      <c r="J74" s="51"/>
      <c r="K74" s="55"/>
      <c r="L74" s="55"/>
      <c r="M74" s="51"/>
      <c r="N74" s="55"/>
      <c r="O74" s="55"/>
    </row>
    <row r="75" spans="1:15" x14ac:dyDescent="0.25">
      <c r="A75" s="1"/>
      <c r="B75" s="1"/>
      <c r="C75" s="53"/>
      <c r="D75" s="53"/>
      <c r="E75" s="53"/>
      <c r="F75" s="53"/>
      <c r="G75" s="53"/>
      <c r="H75" s="73"/>
      <c r="I75" s="51"/>
      <c r="J75" s="51"/>
      <c r="K75" s="51"/>
      <c r="L75" s="51"/>
      <c r="M75" s="51"/>
      <c r="N75" s="51"/>
      <c r="O75" s="51"/>
    </row>
    <row r="76" spans="1:15" x14ac:dyDescent="0.25">
      <c r="A76" s="1"/>
      <c r="B76" s="1"/>
      <c r="C76" s="53"/>
      <c r="D76" s="53"/>
      <c r="E76" s="53"/>
      <c r="F76" s="53"/>
      <c r="G76" s="53"/>
      <c r="H76" s="73"/>
      <c r="I76" s="51"/>
      <c r="J76" s="51"/>
      <c r="K76" s="51"/>
      <c r="L76" s="51"/>
      <c r="M76" s="51"/>
      <c r="N76" s="51"/>
      <c r="O76" s="51"/>
    </row>
    <row r="77" spans="1:15" x14ac:dyDescent="0.25">
      <c r="A77" s="1"/>
      <c r="B77" s="1"/>
      <c r="C77" s="71"/>
      <c r="D77" s="71"/>
      <c r="E77" s="53"/>
      <c r="F77" s="53"/>
      <c r="G77" s="53"/>
      <c r="H77" s="53"/>
      <c r="I77" s="53"/>
      <c r="J77" s="53"/>
      <c r="K77" s="51"/>
      <c r="L77" s="51"/>
      <c r="M77" s="51"/>
      <c r="N77" s="51"/>
      <c r="O77" s="51"/>
    </row>
    <row r="78" spans="1:15" x14ac:dyDescent="0.25">
      <c r="A78" s="1"/>
      <c r="B78" s="1"/>
      <c r="C78" s="53"/>
      <c r="D78" s="53"/>
      <c r="E78" s="53"/>
      <c r="F78" s="53"/>
      <c r="G78" s="53"/>
      <c r="H78" s="53"/>
      <c r="I78" s="53"/>
      <c r="J78" s="53"/>
      <c r="K78" s="51"/>
      <c r="L78" s="51"/>
      <c r="M78" s="51"/>
      <c r="N78" s="51"/>
      <c r="O78" s="51"/>
    </row>
    <row r="79" spans="1:15" x14ac:dyDescent="0.25">
      <c r="A79" s="1"/>
      <c r="B79" s="1"/>
      <c r="C79" s="53"/>
      <c r="D79" s="53"/>
      <c r="E79" s="53"/>
      <c r="F79" s="53"/>
      <c r="G79" s="53"/>
      <c r="H79" s="53"/>
      <c r="I79" s="53"/>
      <c r="J79" s="53"/>
      <c r="K79" s="51"/>
      <c r="L79" s="51"/>
      <c r="M79" s="51"/>
      <c r="N79" s="51"/>
      <c r="O79" s="51"/>
    </row>
    <row r="80" spans="1:15" x14ac:dyDescent="0.25">
      <c r="A80" s="1"/>
      <c r="B80" s="1"/>
      <c r="C80" s="53"/>
      <c r="D80" s="53"/>
      <c r="E80" s="53"/>
      <c r="F80" s="53"/>
      <c r="G80" s="53"/>
      <c r="H80" s="53"/>
      <c r="I80" s="53"/>
      <c r="J80" s="53"/>
      <c r="K80" s="55"/>
      <c r="L80" s="55"/>
      <c r="M80" s="51"/>
      <c r="N80" s="51"/>
      <c r="O80" s="51"/>
    </row>
    <row r="81" spans="1:15" x14ac:dyDescent="0.25">
      <c r="A81" s="1"/>
      <c r="B81" s="1"/>
      <c r="C81" s="53"/>
      <c r="D81" s="53"/>
      <c r="E81" s="53"/>
      <c r="F81" s="53"/>
      <c r="G81" s="53"/>
      <c r="H81" s="53"/>
      <c r="I81" s="53"/>
      <c r="J81" s="53"/>
      <c r="K81" s="54"/>
      <c r="L81" s="52"/>
      <c r="M81" s="51"/>
      <c r="N81" s="51"/>
      <c r="O81" s="51"/>
    </row>
    <row r="82" spans="1:15" x14ac:dyDescent="0.25">
      <c r="A82" s="1"/>
      <c r="B82" s="1"/>
      <c r="C82" s="53"/>
      <c r="D82" s="53"/>
      <c r="E82" s="53"/>
      <c r="F82" s="53"/>
      <c r="G82" s="53"/>
      <c r="H82" s="53"/>
      <c r="I82" s="53"/>
      <c r="J82" s="53"/>
      <c r="K82" s="54"/>
      <c r="L82" s="52"/>
      <c r="M82" s="51"/>
      <c r="N82" s="51"/>
      <c r="O82" s="51"/>
    </row>
    <row r="83" spans="1:15" x14ac:dyDescent="0.25">
      <c r="A83" s="1"/>
      <c r="B83" s="1"/>
      <c r="C83" s="53"/>
      <c r="D83" s="53"/>
      <c r="E83" s="53"/>
      <c r="F83" s="53"/>
      <c r="G83" s="53"/>
      <c r="H83" s="53"/>
      <c r="I83" s="53"/>
      <c r="J83" s="53"/>
      <c r="K83" s="54"/>
      <c r="L83" s="52"/>
      <c r="M83" s="51"/>
      <c r="N83" s="51"/>
      <c r="O83" s="51"/>
    </row>
    <row r="84" spans="1: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4"/>
      <c r="L84" s="4"/>
    </row>
    <row r="85" spans="1: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5" x14ac:dyDescent="0.25">
      <c r="A91" s="1"/>
      <c r="B91" s="1"/>
      <c r="D91" s="1"/>
      <c r="E91" s="1"/>
      <c r="F91" s="1"/>
      <c r="G91" s="1"/>
      <c r="H91" s="1"/>
      <c r="I91" s="1"/>
      <c r="J91" s="1"/>
    </row>
  </sheetData>
  <mergeCells count="10">
    <mergeCell ref="A1:D1"/>
    <mergeCell ref="A2:D2"/>
    <mergeCell ref="E4:H4"/>
    <mergeCell ref="E5:H5"/>
    <mergeCell ref="G44:K44"/>
    <mergeCell ref="G45:K45"/>
    <mergeCell ref="A36:E36"/>
    <mergeCell ref="A35:E35"/>
    <mergeCell ref="A17:E17"/>
    <mergeCell ref="A26:G26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3" sqref="B3:C3"/>
    </sheetView>
  </sheetViews>
  <sheetFormatPr baseColWidth="10" defaultRowHeight="15" x14ac:dyDescent="0.25"/>
  <cols>
    <col min="1" max="1" width="32.28515625" customWidth="1"/>
  </cols>
  <sheetData>
    <row r="1" spans="1:5" x14ac:dyDescent="0.25">
      <c r="A1" s="112" t="s">
        <v>19</v>
      </c>
      <c r="B1" s="112"/>
      <c r="C1" s="112"/>
      <c r="D1" s="10"/>
      <c r="E1" s="10"/>
    </row>
    <row r="2" spans="1:5" x14ac:dyDescent="0.25">
      <c r="A2" s="6" t="s">
        <v>14</v>
      </c>
      <c r="B2" s="113">
        <v>45000</v>
      </c>
      <c r="C2" s="114"/>
      <c r="D2" s="1"/>
      <c r="E2" s="1"/>
    </row>
    <row r="3" spans="1:5" x14ac:dyDescent="0.25">
      <c r="A3" s="6" t="s">
        <v>15</v>
      </c>
      <c r="B3" s="113">
        <v>4500</v>
      </c>
      <c r="C3" s="114"/>
      <c r="D3" s="1"/>
      <c r="E3" s="1"/>
    </row>
    <row r="4" spans="1:5" x14ac:dyDescent="0.25">
      <c r="A4" s="6" t="s">
        <v>16</v>
      </c>
      <c r="B4" s="113">
        <v>7500</v>
      </c>
      <c r="C4" s="114"/>
      <c r="D4" s="1"/>
      <c r="E4" s="1"/>
    </row>
    <row r="5" spans="1:5" x14ac:dyDescent="0.25">
      <c r="A5" s="8" t="s">
        <v>18</v>
      </c>
      <c r="B5" s="115">
        <f>B2+B3+B4</f>
        <v>57000</v>
      </c>
      <c r="C5" s="116"/>
      <c r="D5" s="1"/>
      <c r="E5" s="1"/>
    </row>
    <row r="6" spans="1:5" x14ac:dyDescent="0.25">
      <c r="A6" s="1"/>
      <c r="B6" s="1"/>
      <c r="C6" s="1"/>
      <c r="D6" s="1"/>
      <c r="E6" s="1"/>
    </row>
  </sheetData>
  <mergeCells count="5">
    <mergeCell ref="A1:C1"/>
    <mergeCell ref="B2:C2"/>
    <mergeCell ref="B3:C3"/>
    <mergeCell ref="B4:C4"/>
    <mergeCell ref="B5:C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Palacios</dc:creator>
  <cp:lastModifiedBy>Yesly Mora</cp:lastModifiedBy>
  <cp:lastPrinted>2016-02-16T16:10:33Z</cp:lastPrinted>
  <dcterms:created xsi:type="dcterms:W3CDTF">2016-02-11T13:56:05Z</dcterms:created>
  <dcterms:modified xsi:type="dcterms:W3CDTF">2016-02-20T21:02:59Z</dcterms:modified>
</cp:coreProperties>
</file>