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8960" windowHeight="118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6" i="1"/>
  <c r="C5"/>
  <c r="C4"/>
  <c r="F4" s="1"/>
  <c r="C3"/>
  <c r="F3" s="1"/>
  <c r="I4"/>
  <c r="I5"/>
  <c r="I6"/>
  <c r="F5"/>
  <c r="F6"/>
  <c r="C2"/>
  <c r="F2" s="1"/>
  <c r="I2" s="1"/>
  <c r="A3" s="1"/>
  <c r="I3" s="1"/>
</calcChain>
</file>

<file path=xl/sharedStrings.xml><?xml version="1.0" encoding="utf-8"?>
<sst xmlns="http://schemas.openxmlformats.org/spreadsheetml/2006/main" count="19" uniqueCount="19">
  <si>
    <t>Thursday</t>
  </si>
  <si>
    <t>Friday</t>
  </si>
  <si>
    <t>Saturday</t>
  </si>
  <si>
    <t>Sunday</t>
  </si>
  <si>
    <t>Monday</t>
  </si>
  <si>
    <t>Georgia Tech + over</t>
  </si>
  <si>
    <t>Picks</t>
  </si>
  <si>
    <t>Rankings</t>
  </si>
  <si>
    <t>Max. bets</t>
  </si>
  <si>
    <t>Day</t>
  </si>
  <si>
    <t>Result</t>
  </si>
  <si>
    <t>L</t>
  </si>
  <si>
    <t>New Mexico State</t>
  </si>
  <si>
    <t>Investment</t>
  </si>
  <si>
    <t>Balance</t>
  </si>
  <si>
    <t>To Win</t>
  </si>
  <si>
    <t>Risk</t>
  </si>
  <si>
    <t>W</t>
  </si>
  <si>
    <t>Notes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</si>
</sst>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9" fontId="0" fillId="0" borderId="1" xfId="0" applyNumberFormat="1" applyBorder="1"/>
    <xf numFmtId="0" fontId="0" fillId="0" borderId="1" xfId="0" applyFill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/>
    <xf numFmtId="0" fontId="0" fillId="0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tabSelected="1" workbookViewId="0">
      <selection activeCell="J2" sqref="J2"/>
    </sheetView>
  </sheetViews>
  <sheetFormatPr defaultRowHeight="15"/>
  <cols>
    <col min="1" max="1" width="11.140625" bestFit="1" customWidth="1"/>
    <col min="2" max="2" width="16.140625" bestFit="1" customWidth="1"/>
    <col min="3" max="3" width="9.5703125" bestFit="1" customWidth="1"/>
    <col min="4" max="4" width="19.85546875" bestFit="1" customWidth="1"/>
    <col min="5" max="5" width="8.85546875" bestFit="1" customWidth="1"/>
    <col min="6" max="6" width="14" bestFit="1" customWidth="1"/>
    <col min="7" max="7" width="14" customWidth="1"/>
  </cols>
  <sheetData>
    <row r="1" spans="1:10">
      <c r="A1" s="2" t="s">
        <v>13</v>
      </c>
      <c r="B1" s="1" t="s">
        <v>9</v>
      </c>
      <c r="C1" s="1" t="s">
        <v>8</v>
      </c>
      <c r="D1" s="1" t="s">
        <v>6</v>
      </c>
      <c r="E1" s="1" t="s">
        <v>7</v>
      </c>
      <c r="F1" s="1" t="s">
        <v>16</v>
      </c>
      <c r="G1" s="1" t="s">
        <v>15</v>
      </c>
      <c r="H1" s="5" t="s">
        <v>10</v>
      </c>
      <c r="I1" s="5" t="s">
        <v>14</v>
      </c>
      <c r="J1" s="8" t="s">
        <v>18</v>
      </c>
    </row>
    <row r="2" spans="1:10">
      <c r="A2" s="2">
        <v>1000</v>
      </c>
      <c r="B2" s="2" t="s">
        <v>0</v>
      </c>
      <c r="C2" s="2">
        <f>A2/5</f>
        <v>200</v>
      </c>
      <c r="D2" s="3" t="s">
        <v>5</v>
      </c>
      <c r="E2" s="4">
        <v>0.65</v>
      </c>
      <c r="F2" s="2">
        <f>C2*E2</f>
        <v>130</v>
      </c>
      <c r="G2" s="2">
        <v>325</v>
      </c>
      <c r="H2" s="1" t="s">
        <v>11</v>
      </c>
      <c r="I2" s="6">
        <f>IF(H2="L",A2-F2,A2+G2)</f>
        <v>870</v>
      </c>
    </row>
    <row r="3" spans="1:10">
      <c r="A3" s="2">
        <f>I2</f>
        <v>870</v>
      </c>
      <c r="B3" s="2" t="s">
        <v>1</v>
      </c>
      <c r="C3" s="2">
        <f>A3/4</f>
        <v>217.5</v>
      </c>
      <c r="D3" s="3" t="s">
        <v>12</v>
      </c>
      <c r="E3" s="4">
        <v>0.9</v>
      </c>
      <c r="F3" s="2">
        <f t="shared" ref="F3:F6" si="0">C3*E3</f>
        <v>195.75</v>
      </c>
      <c r="G3" s="2">
        <v>200</v>
      </c>
      <c r="H3" s="1" t="s">
        <v>17</v>
      </c>
      <c r="I3" s="7">
        <f>IF(H3="L",A3-F3,A3+G3)</f>
        <v>1070</v>
      </c>
    </row>
    <row r="4" spans="1:10">
      <c r="A4" s="2"/>
      <c r="B4" s="2" t="s">
        <v>2</v>
      </c>
      <c r="C4" s="2">
        <f>A4/3</f>
        <v>0</v>
      </c>
      <c r="D4" s="2"/>
      <c r="E4" s="4"/>
      <c r="F4" s="2">
        <f t="shared" si="0"/>
        <v>0</v>
      </c>
      <c r="G4" s="2"/>
      <c r="H4" s="1"/>
      <c r="I4" s="6">
        <f>IF(H4="L",A4-F4,A4+G4)</f>
        <v>0</v>
      </c>
    </row>
    <row r="5" spans="1:10">
      <c r="A5" s="2"/>
      <c r="B5" s="2" t="s">
        <v>3</v>
      </c>
      <c r="C5" s="2">
        <f>A5/2</f>
        <v>0</v>
      </c>
      <c r="D5" s="2"/>
      <c r="E5" s="4"/>
      <c r="F5" s="2">
        <f t="shared" si="0"/>
        <v>0</v>
      </c>
      <c r="G5" s="2"/>
      <c r="H5" s="1"/>
      <c r="I5" s="6">
        <f>IF(H5="L",A5-F5,A5+G5)</f>
        <v>0</v>
      </c>
    </row>
    <row r="6" spans="1:10">
      <c r="A6" s="2"/>
      <c r="B6" s="2" t="s">
        <v>4</v>
      </c>
      <c r="C6" s="2">
        <f>A6/1</f>
        <v>0</v>
      </c>
      <c r="D6" s="2"/>
      <c r="E6" s="4"/>
      <c r="F6" s="2">
        <f t="shared" si="0"/>
        <v>0</v>
      </c>
      <c r="G6" s="2"/>
      <c r="H6" s="1"/>
      <c r="I6" s="6">
        <f>IF(H6="L",A6-F6,A6+G6)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North Hennepin Community College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Technology Services</dc:creator>
  <cp:lastModifiedBy>Technology Services</cp:lastModifiedBy>
  <cp:lastPrinted>2007-11-01T21:49:00Z</cp:lastPrinted>
  <dcterms:created xsi:type="dcterms:W3CDTF">2007-11-01T21:30:46Z</dcterms:created>
  <dcterms:modified xsi:type="dcterms:W3CDTF">2007-11-02T20:21:54Z</dcterms:modified>
</cp:coreProperties>
</file>