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720" yWindow="540" windowWidth="14340" windowHeight="7620"/>
  </bookViews>
  <sheets>
    <sheet name="Documentation" sheetId="5" r:id="rId1"/>
    <sheet name="Model Comparison" sheetId="6" r:id="rId2"/>
    <sheet name="Monthly Sales" sheetId="3" r:id="rId3"/>
  </sheets>
  <calcPr calcId="124519"/>
  <webPublishing codePage="1252"/>
</workbook>
</file>

<file path=xl/calcChain.xml><?xml version="1.0" encoding="utf-8"?>
<calcChain xmlns="http://schemas.openxmlformats.org/spreadsheetml/2006/main">
  <c r="H18" i="3"/>
  <c r="G18"/>
  <c r="C18"/>
  <c r="B18"/>
  <c r="I17"/>
  <c r="I16"/>
  <c r="I15"/>
  <c r="I14"/>
  <c r="I13"/>
  <c r="I12"/>
  <c r="I11"/>
  <c r="I10"/>
  <c r="I9"/>
  <c r="I8"/>
  <c r="I7"/>
  <c r="I6"/>
  <c r="I18" s="1"/>
  <c r="D7"/>
  <c r="D8"/>
  <c r="D9"/>
  <c r="D10"/>
  <c r="D11"/>
  <c r="D12"/>
  <c r="D13"/>
  <c r="D14"/>
  <c r="D15"/>
  <c r="D16"/>
  <c r="D17"/>
  <c r="D6"/>
  <c r="D18" s="1"/>
  <c r="C26" i="6"/>
  <c r="D26"/>
  <c r="E26"/>
  <c r="F26" s="1"/>
  <c r="E25"/>
  <c r="F25" s="1"/>
  <c r="E24"/>
  <c r="F24" s="1"/>
  <c r="E23"/>
  <c r="F23" s="1"/>
  <c r="E22"/>
  <c r="F22" s="1"/>
  <c r="E21"/>
  <c r="F21" s="1"/>
  <c r="E20"/>
  <c r="F20" s="1"/>
  <c r="E19"/>
  <c r="F19" s="1"/>
  <c r="E18"/>
  <c r="F18" s="1"/>
  <c r="E8"/>
  <c r="E9"/>
  <c r="E10"/>
  <c r="E11"/>
  <c r="E12"/>
  <c r="E13"/>
  <c r="E14"/>
  <c r="E7"/>
  <c r="D15"/>
  <c r="E15" s="1"/>
  <c r="F15" s="1"/>
  <c r="C15"/>
  <c r="F8"/>
  <c r="F9"/>
  <c r="F10"/>
  <c r="F11"/>
  <c r="F12"/>
  <c r="F13"/>
  <c r="F14"/>
  <c r="F7"/>
</calcChain>
</file>

<file path=xl/sharedStrings.xml><?xml version="1.0" encoding="utf-8"?>
<sst xmlns="http://schemas.openxmlformats.org/spreadsheetml/2006/main" count="76" uniqueCount="38">
  <si>
    <t>ExerComp</t>
  </si>
  <si>
    <t>the Intelligent path to Fitness</t>
  </si>
  <si>
    <t>Region</t>
  </si>
  <si>
    <t>X310</t>
  </si>
  <si>
    <t>X410</t>
  </si>
  <si>
    <t>R01</t>
  </si>
  <si>
    <t>R02</t>
  </si>
  <si>
    <t>R03</t>
  </si>
  <si>
    <t>R04</t>
  </si>
  <si>
    <t>R05</t>
  </si>
  <si>
    <t>R06</t>
  </si>
  <si>
    <t>R07</t>
  </si>
  <si>
    <t>R08</t>
  </si>
  <si>
    <t>Total</t>
  </si>
  <si>
    <t>All Models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</si>
  <si>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</si>
  <si>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</si>
  <si>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</si>
  <si>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</si>
  <si>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</si>
  <si>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</si>
  <si>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</si>
  <si>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</si>
  <si>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</si>
  <si>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</si>
  <si>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</si>
  <si>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</si>
  <si>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</si>
  <si>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2008 Sales (Units Sold)</t>
  </si>
  <si>
    <t>2009 Sales (Units Sold)</t>
  </si>
  <si>
    <t>Increase</t>
  </si>
  <si>
    <t>% Increase</t>
  </si>
  <si>
    <t>Author</t>
  </si>
  <si>
    <t>Date</t>
  </si>
  <si>
    <t>Purpose</t>
  </si>
  <si>
    <t>Units Sold (2008)</t>
  </si>
  <si>
    <t>Units Sold (2009)</t>
  </si>
  <si>
    <t>To compare the sales of the X310 and X410 models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</si>
</sst>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zoomScale="120" zoomScaleNormal="120" workbookViewId="0">
      <selection activeCell="B4" sqref="B4"/>
    </sheetView>
  </sheetViews>
  <sheetFormatPr defaultColWidth="11.25" defaultRowHeight="15"/>
  <cols>
    <col min="1" max="1" width="13.125" style="1" customWidth="1"/>
    <col min="2" max="2" width="67.75" style="1" customWidth="1"/>
    <col min="3" max="16384" width="11.25" style="1"/>
  </cols>
  <sheetData>
    <row r="1" spans="1:2">
      <c r="A1" s="1" t="s">
        <v>0</v>
      </c>
    </row>
    <row r="2" spans="1:2">
      <c r="A2" s="1" t="s">
        <v>1</v>
      </c>
    </row>
    <row r="4" spans="1:2">
      <c r="A4" s="1" t="s">
        <v>32</v>
      </c>
    </row>
    <row r="5" spans="1:2">
      <c r="A5" s="1" t="s">
        <v>33</v>
      </c>
    </row>
    <row r="6" spans="1:2">
      <c r="A6" s="1" t="s">
        <v>34</v>
      </c>
      <c r="B6" s="4" t="s">
        <v>37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6"/>
  <sheetViews>
    <sheetView zoomScale="120" zoomScaleNormal="120" workbookViewId="0"/>
  </sheetViews>
  <sheetFormatPr defaultColWidth="11.25" defaultRowHeight="15"/>
  <cols>
    <col min="1" max="1" width="9" style="1" customWidth="1"/>
    <col min="2" max="6" width="15.625" style="1" customWidth="1"/>
    <col min="7" max="7" width="11.25" style="2"/>
    <col min="8" max="16384" width="11.25" style="1"/>
  </cols>
  <sheetData>
    <row r="1" spans="1:6" s="1" customFormat="1">
      <c r="A1" s="1" t="s">
        <v>0</v>
      </c>
    </row>
    <row r="2" spans="1:6" s="1" customFormat="1">
      <c r="A2" s="1" t="s">
        <v>1</v>
      </c>
    </row>
    <row r="3" spans="1:6" s="1" customFormat="1"/>
    <row r="4" spans="1:6" s="1" customFormat="1"/>
    <row r="6" spans="1:6" s="1" customFormat="1" ht="15.75" customHeight="1">
      <c r="A6" s="1" t="s">
        <v>3</v>
      </c>
      <c r="B6" s="1" t="s">
        <v>2</v>
      </c>
      <c r="C6" s="1" t="s">
        <v>35</v>
      </c>
      <c r="D6" s="1" t="s">
        <v>36</v>
      </c>
      <c r="E6" s="1" t="s">
        <v>30</v>
      </c>
      <c r="F6" s="1" t="s">
        <v>31</v>
      </c>
    </row>
    <row r="7" spans="1:6" s="1" customFormat="1">
      <c r="B7" s="1" t="s">
        <v>5</v>
      </c>
      <c r="C7" s="1">
        <v>3605</v>
      </c>
      <c r="D7" s="1">
        <v>3853</v>
      </c>
      <c r="E7" s="1">
        <f>D7-C7</f>
        <v>248</v>
      </c>
      <c r="F7" s="1">
        <f>E7/C7</f>
        <v>6.8793342579750352E-2</v>
      </c>
    </row>
    <row r="8" spans="1:6" s="1" customFormat="1">
      <c r="B8" s="1" t="s">
        <v>6</v>
      </c>
      <c r="C8" s="1">
        <v>3966</v>
      </c>
      <c r="D8" s="1">
        <v>3842</v>
      </c>
      <c r="E8" s="1">
        <f t="shared" ref="E8:E15" si="0">D8-C8</f>
        <v>-124</v>
      </c>
      <c r="F8" s="1">
        <f t="shared" ref="F8:F14" si="1">E8/C8</f>
        <v>-3.1265758951084216E-2</v>
      </c>
    </row>
    <row r="9" spans="1:6" s="1" customFormat="1">
      <c r="B9" s="1" t="s">
        <v>7</v>
      </c>
      <c r="C9" s="1">
        <v>3760</v>
      </c>
      <c r="D9" s="1">
        <v>4035</v>
      </c>
      <c r="E9" s="1">
        <f t="shared" si="0"/>
        <v>275</v>
      </c>
      <c r="F9" s="1">
        <f t="shared" si="1"/>
        <v>7.3138297872340427E-2</v>
      </c>
    </row>
    <row r="10" spans="1:6" s="1" customFormat="1">
      <c r="B10" s="1" t="s">
        <v>8</v>
      </c>
      <c r="C10" s="1">
        <v>3777</v>
      </c>
      <c r="D10" s="1">
        <v>4063</v>
      </c>
      <c r="E10" s="1">
        <f t="shared" si="0"/>
        <v>286</v>
      </c>
      <c r="F10" s="1">
        <f t="shared" si="1"/>
        <v>7.5721472067778656E-2</v>
      </c>
    </row>
    <row r="11" spans="1:6" s="1" customFormat="1">
      <c r="B11" s="1" t="s">
        <v>9</v>
      </c>
      <c r="C11" s="1">
        <v>3974</v>
      </c>
      <c r="D11" s="1">
        <v>3725</v>
      </c>
      <c r="E11" s="1">
        <f t="shared" si="0"/>
        <v>-249</v>
      </c>
      <c r="F11" s="1">
        <f t="shared" si="1"/>
        <v>-6.26572722697534E-2</v>
      </c>
    </row>
    <row r="12" spans="1:6" s="1" customFormat="1">
      <c r="B12" s="1" t="s">
        <v>10</v>
      </c>
      <c r="C12" s="1">
        <v>3656</v>
      </c>
      <c r="D12" s="1">
        <v>3937</v>
      </c>
      <c r="E12" s="1">
        <f t="shared" si="0"/>
        <v>281</v>
      </c>
      <c r="F12" s="1">
        <f t="shared" si="1"/>
        <v>7.6859956236323856E-2</v>
      </c>
    </row>
    <row r="13" spans="1:6" s="1" customFormat="1">
      <c r="B13" s="1" t="s">
        <v>11</v>
      </c>
      <c r="C13" s="1">
        <v>3554</v>
      </c>
      <c r="D13" s="1">
        <v>3875</v>
      </c>
      <c r="E13" s="1">
        <f t="shared" si="0"/>
        <v>321</v>
      </c>
      <c r="F13" s="1">
        <f t="shared" si="1"/>
        <v>9.0320765334833991E-2</v>
      </c>
    </row>
    <row r="14" spans="1:6" s="1" customFormat="1">
      <c r="B14" s="1" t="s">
        <v>12</v>
      </c>
      <c r="C14" s="1">
        <v>3844</v>
      </c>
      <c r="D14" s="1">
        <v>3844</v>
      </c>
      <c r="E14" s="1">
        <f t="shared" si="0"/>
        <v>0</v>
      </c>
      <c r="F14" s="1">
        <f t="shared" si="1"/>
        <v>0</v>
      </c>
    </row>
    <row r="15" spans="1:6" s="1" customFormat="1">
      <c r="B15" s="1" t="s">
        <v>13</v>
      </c>
      <c r="C15" s="1">
        <f>SUM(C7:C14)</f>
        <v>30136</v>
      </c>
      <c r="D15" s="1">
        <f>SUM(D7:D14)</f>
        <v>31174</v>
      </c>
      <c r="E15" s="1">
        <f t="shared" si="0"/>
        <v>1038</v>
      </c>
      <c r="F15" s="1">
        <f t="shared" ref="F15" si="2">E15/C15</f>
        <v>3.4443854526148128E-2</v>
      </c>
    </row>
    <row r="17" spans="1:6" s="1" customFormat="1">
      <c r="A17" s="1" t="s">
        <v>4</v>
      </c>
      <c r="B17" s="1" t="s">
        <v>2</v>
      </c>
      <c r="C17" s="1" t="s">
        <v>35</v>
      </c>
      <c r="D17" s="1" t="s">
        <v>36</v>
      </c>
      <c r="E17" s="1" t="s">
        <v>30</v>
      </c>
      <c r="F17" s="1" t="s">
        <v>31</v>
      </c>
    </row>
    <row r="18" spans="1:6" s="1" customFormat="1">
      <c r="B18" s="1" t="s">
        <v>5</v>
      </c>
      <c r="C18" s="1">
        <v>2488</v>
      </c>
      <c r="D18" s="1">
        <v>4156</v>
      </c>
      <c r="E18" s="1">
        <f>D18-C18</f>
        <v>1668</v>
      </c>
      <c r="F18" s="1">
        <f>E18/C18</f>
        <v>0.67041800643086813</v>
      </c>
    </row>
    <row r="19" spans="1:6" s="1" customFormat="1">
      <c r="B19" s="1" t="s">
        <v>6</v>
      </c>
      <c r="C19" s="1">
        <v>2531</v>
      </c>
      <c r="D19" s="1">
        <v>4293</v>
      </c>
      <c r="E19" s="1">
        <f t="shared" ref="E19:E26" si="3">D19-C19</f>
        <v>1762</v>
      </c>
      <c r="F19" s="1">
        <f t="shared" ref="F19:F26" si="4">E19/C19</f>
        <v>0.69616752271829319</v>
      </c>
    </row>
    <row r="20" spans="1:6" s="1" customFormat="1">
      <c r="B20" s="1" t="s">
        <v>7</v>
      </c>
      <c r="C20" s="1">
        <v>2231</v>
      </c>
      <c r="D20" s="1">
        <v>4292</v>
      </c>
      <c r="E20" s="1">
        <f t="shared" si="3"/>
        <v>2061</v>
      </c>
      <c r="F20" s="1">
        <f t="shared" si="4"/>
        <v>0.9238009861048857</v>
      </c>
    </row>
    <row r="21" spans="1:6" s="1" customFormat="1">
      <c r="B21" s="1" t="s">
        <v>8</v>
      </c>
      <c r="C21" s="1">
        <v>2613</v>
      </c>
      <c r="D21" s="1">
        <v>4851</v>
      </c>
      <c r="E21" s="1">
        <f t="shared" si="3"/>
        <v>2238</v>
      </c>
      <c r="F21" s="1">
        <f t="shared" si="4"/>
        <v>0.85648679678530426</v>
      </c>
    </row>
    <row r="22" spans="1:6" s="1" customFormat="1">
      <c r="B22" s="1" t="s">
        <v>9</v>
      </c>
      <c r="C22" s="1">
        <v>2512</v>
      </c>
      <c r="D22" s="1">
        <v>4308</v>
      </c>
      <c r="E22" s="1">
        <f t="shared" si="3"/>
        <v>1796</v>
      </c>
      <c r="F22" s="1">
        <f t="shared" si="4"/>
        <v>0.71496815286624205</v>
      </c>
    </row>
    <row r="23" spans="1:6" s="1" customFormat="1">
      <c r="B23" s="1" t="s">
        <v>10</v>
      </c>
      <c r="C23" s="1">
        <v>2824</v>
      </c>
      <c r="D23" s="1">
        <v>4689</v>
      </c>
      <c r="E23" s="1">
        <f t="shared" si="3"/>
        <v>1865</v>
      </c>
      <c r="F23" s="1">
        <f t="shared" si="4"/>
        <v>0.66041076487252126</v>
      </c>
    </row>
    <row r="24" spans="1:6" s="1" customFormat="1">
      <c r="B24" s="1" t="s">
        <v>11</v>
      </c>
      <c r="C24" s="1">
        <v>2355</v>
      </c>
      <c r="D24" s="1">
        <v>4529</v>
      </c>
      <c r="E24" s="1">
        <f t="shared" si="3"/>
        <v>2174</v>
      </c>
      <c r="F24" s="1">
        <f t="shared" si="4"/>
        <v>0.92314225053078558</v>
      </c>
    </row>
    <row r="25" spans="1:6" s="1" customFormat="1">
      <c r="B25" s="1" t="s">
        <v>12</v>
      </c>
      <c r="C25" s="1">
        <v>2412</v>
      </c>
      <c r="D25" s="1">
        <v>4140</v>
      </c>
      <c r="E25" s="1">
        <f t="shared" si="3"/>
        <v>1728</v>
      </c>
      <c r="F25" s="1">
        <f t="shared" si="4"/>
        <v>0.71641791044776115</v>
      </c>
    </row>
    <row r="26" spans="1:6" s="1" customFormat="1">
      <c r="B26" s="1" t="s">
        <v>13</v>
      </c>
      <c r="C26" s="1">
        <f t="shared" ref="C26:D26" si="5">SUM(C18:C25)</f>
        <v>19966</v>
      </c>
      <c r="D26" s="1">
        <f t="shared" si="5"/>
        <v>35258</v>
      </c>
      <c r="E26" s="1">
        <f t="shared" si="3"/>
        <v>15292</v>
      </c>
      <c r="F26" s="1">
        <f t="shared" si="4"/>
        <v>0.76590203345687669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8"/>
  <sheetViews>
    <sheetView zoomScale="120" zoomScaleNormal="120" workbookViewId="0"/>
  </sheetViews>
  <sheetFormatPr defaultColWidth="11.25" defaultRowHeight="15"/>
  <cols>
    <col min="1" max="1" width="10.625" style="2" customWidth="1"/>
    <col min="2" max="4" width="10.5" style="2" customWidth="1"/>
    <col min="5" max="5" width="4.25" style="2" customWidth="1"/>
    <col min="6" max="9" width="10.625" style="2" customWidth="1"/>
    <col min="10" max="16384" width="11.25" style="2"/>
  </cols>
  <sheetData>
    <row r="1" spans="1:9">
      <c r="A1" s="2" t="s">
        <v>0</v>
      </c>
    </row>
    <row r="2" spans="1:9">
      <c r="A2" s="2" t="s">
        <v>1</v>
      </c>
    </row>
    <row r="4" spans="1:9">
      <c r="A4" s="2" t="s">
        <v>28</v>
      </c>
      <c r="F4" s="2" t="s">
        <v>29</v>
      </c>
    </row>
    <row r="5" spans="1:9">
      <c r="A5" s="2" t="s">
        <v>15</v>
      </c>
      <c r="B5" s="2" t="s">
        <v>3</v>
      </c>
      <c r="C5" s="2" t="s">
        <v>4</v>
      </c>
      <c r="D5" s="2" t="s">
        <v>14</v>
      </c>
      <c r="F5" s="2" t="s">
        <v>15</v>
      </c>
      <c r="G5" s="2" t="s">
        <v>3</v>
      </c>
      <c r="H5" s="2" t="s">
        <v>4</v>
      </c>
      <c r="I5" s="2" t="s">
        <v>14</v>
      </c>
    </row>
    <row r="6" spans="1:9">
      <c r="A6" s="2" t="s">
        <v>16</v>
      </c>
      <c r="B6" s="2">
        <v>2608</v>
      </c>
      <c r="C6" s="2">
        <v>0</v>
      </c>
      <c r="D6" s="2">
        <f>B6+C6</f>
        <v>2608</v>
      </c>
      <c r="F6" s="2" t="s">
        <v>16</v>
      </c>
      <c r="G6" s="2">
        <v>2777</v>
      </c>
      <c r="H6" s="2">
        <v>3223</v>
      </c>
      <c r="I6" s="2">
        <f>G6+H6</f>
        <v>6000</v>
      </c>
    </row>
    <row r="7" spans="1:9">
      <c r="A7" s="2" t="s">
        <v>17</v>
      </c>
      <c r="B7" s="2">
        <v>2330</v>
      </c>
      <c r="C7" s="2">
        <v>0</v>
      </c>
      <c r="D7" s="2">
        <f t="shared" ref="D7:D17" si="0">B7+C7</f>
        <v>2330</v>
      </c>
      <c r="F7" s="2" t="s">
        <v>17</v>
      </c>
      <c r="G7" s="2">
        <v>2431</v>
      </c>
      <c r="H7" s="2">
        <v>2612</v>
      </c>
      <c r="I7" s="2">
        <f t="shared" ref="I7:I17" si="1">G7+H7</f>
        <v>5043</v>
      </c>
    </row>
    <row r="8" spans="1:9">
      <c r="A8" s="2" t="s">
        <v>18</v>
      </c>
      <c r="B8" s="2">
        <v>2426</v>
      </c>
      <c r="C8" s="2">
        <v>25</v>
      </c>
      <c r="D8" s="2">
        <f t="shared" si="0"/>
        <v>2451</v>
      </c>
      <c r="F8" s="2" t="s">
        <v>18</v>
      </c>
      <c r="G8" s="2">
        <v>2540</v>
      </c>
      <c r="H8" s="2">
        <v>2714</v>
      </c>
      <c r="I8" s="2">
        <f t="shared" si="1"/>
        <v>5254</v>
      </c>
    </row>
    <row r="9" spans="1:9">
      <c r="A9" s="2" t="s">
        <v>19</v>
      </c>
      <c r="B9" s="2">
        <v>2375</v>
      </c>
      <c r="C9" s="2">
        <v>75</v>
      </c>
      <c r="D9" s="2">
        <f t="shared" si="0"/>
        <v>2450</v>
      </c>
      <c r="F9" s="2" t="s">
        <v>19</v>
      </c>
      <c r="G9" s="2">
        <v>2557</v>
      </c>
      <c r="H9" s="2">
        <v>2877</v>
      </c>
      <c r="I9" s="2">
        <f t="shared" si="1"/>
        <v>5434</v>
      </c>
    </row>
    <row r="10" spans="1:9">
      <c r="A10" s="2" t="s">
        <v>20</v>
      </c>
      <c r="B10" s="2">
        <v>2400</v>
      </c>
      <c r="C10" s="2">
        <v>1500</v>
      </c>
      <c r="D10" s="2">
        <f t="shared" si="0"/>
        <v>3900</v>
      </c>
      <c r="F10" s="2" t="s">
        <v>20</v>
      </c>
      <c r="G10" s="2">
        <v>2515</v>
      </c>
      <c r="H10" s="2">
        <v>2749</v>
      </c>
      <c r="I10" s="2">
        <f t="shared" si="1"/>
        <v>5264</v>
      </c>
    </row>
    <row r="11" spans="1:9">
      <c r="A11" s="2" t="s">
        <v>21</v>
      </c>
      <c r="B11" s="2">
        <v>2533</v>
      </c>
      <c r="C11" s="2">
        <v>1750</v>
      </c>
      <c r="D11" s="2">
        <f t="shared" si="0"/>
        <v>4283</v>
      </c>
      <c r="F11" s="2" t="s">
        <v>21</v>
      </c>
      <c r="G11" s="2">
        <v>2639</v>
      </c>
      <c r="H11" s="2">
        <v>2955</v>
      </c>
      <c r="I11" s="2">
        <f t="shared" si="1"/>
        <v>5594</v>
      </c>
    </row>
    <row r="12" spans="1:9">
      <c r="A12" s="2" t="s">
        <v>22</v>
      </c>
      <c r="B12" s="2">
        <v>2528</v>
      </c>
      <c r="C12" s="2">
        <v>2135</v>
      </c>
      <c r="D12" s="2">
        <f t="shared" si="0"/>
        <v>4663</v>
      </c>
      <c r="F12" s="2" t="s">
        <v>22</v>
      </c>
      <c r="G12" s="2">
        <v>2610</v>
      </c>
      <c r="H12" s="2">
        <v>2839</v>
      </c>
      <c r="I12" s="2">
        <f t="shared" si="1"/>
        <v>5449</v>
      </c>
    </row>
    <row r="13" spans="1:9">
      <c r="A13" s="2" t="s">
        <v>23</v>
      </c>
      <c r="B13" s="2">
        <v>2560</v>
      </c>
      <c r="C13" s="2">
        <v>2620</v>
      </c>
      <c r="D13" s="2">
        <f t="shared" si="0"/>
        <v>5180</v>
      </c>
      <c r="F13" s="2" t="s">
        <v>23</v>
      </c>
      <c r="G13" s="2">
        <v>2595</v>
      </c>
      <c r="H13" s="2">
        <v>2875</v>
      </c>
      <c r="I13" s="2">
        <f t="shared" si="1"/>
        <v>5470</v>
      </c>
    </row>
    <row r="14" spans="1:9">
      <c r="A14" s="2" t="s">
        <v>24</v>
      </c>
      <c r="B14" s="2">
        <v>2393</v>
      </c>
      <c r="C14" s="2">
        <v>2714</v>
      </c>
      <c r="D14" s="2">
        <f t="shared" si="0"/>
        <v>5107</v>
      </c>
      <c r="F14" s="2" t="s">
        <v>24</v>
      </c>
      <c r="G14" s="2">
        <v>2456</v>
      </c>
      <c r="H14" s="2">
        <v>2823</v>
      </c>
      <c r="I14" s="2">
        <f t="shared" si="1"/>
        <v>5279</v>
      </c>
    </row>
    <row r="15" spans="1:9">
      <c r="A15" s="2" t="s">
        <v>25</v>
      </c>
      <c r="B15" s="2">
        <v>2389</v>
      </c>
      <c r="C15" s="2">
        <v>2689</v>
      </c>
      <c r="D15" s="2">
        <f t="shared" si="0"/>
        <v>5078</v>
      </c>
      <c r="F15" s="2" t="s">
        <v>25</v>
      </c>
      <c r="G15" s="2">
        <v>2454</v>
      </c>
      <c r="H15" s="2">
        <v>2791</v>
      </c>
      <c r="I15" s="2">
        <f t="shared" si="1"/>
        <v>5245</v>
      </c>
    </row>
    <row r="16" spans="1:9">
      <c r="A16" s="2" t="s">
        <v>26</v>
      </c>
      <c r="B16" s="2">
        <v>2688</v>
      </c>
      <c r="C16" s="2">
        <v>3144</v>
      </c>
      <c r="D16" s="2">
        <f t="shared" si="0"/>
        <v>5832</v>
      </c>
      <c r="F16" s="2" t="s">
        <v>26</v>
      </c>
      <c r="G16" s="2">
        <v>2707</v>
      </c>
      <c r="H16" s="2">
        <v>3278</v>
      </c>
      <c r="I16" s="2">
        <f t="shared" si="1"/>
        <v>5985</v>
      </c>
    </row>
    <row r="17" spans="1:9">
      <c r="A17" s="2" t="s">
        <v>27</v>
      </c>
      <c r="B17" s="2">
        <v>2906</v>
      </c>
      <c r="C17" s="2">
        <v>3314</v>
      </c>
      <c r="D17" s="2">
        <f t="shared" si="0"/>
        <v>6220</v>
      </c>
      <c r="F17" s="2" t="s">
        <v>27</v>
      </c>
      <c r="G17" s="2">
        <v>2893</v>
      </c>
      <c r="H17" s="2">
        <v>3522</v>
      </c>
      <c r="I17" s="2">
        <f t="shared" si="1"/>
        <v>6415</v>
      </c>
    </row>
    <row r="18" spans="1:9">
      <c r="A18" s="3" t="s">
        <v>13</v>
      </c>
      <c r="B18" s="2">
        <f>SUM(B6:B17)</f>
        <v>30136</v>
      </c>
      <c r="C18" s="2">
        <f t="shared" ref="C18:D18" si="2">SUM(C6:C17)</f>
        <v>19966</v>
      </c>
      <c r="D18" s="2">
        <f t="shared" si="2"/>
        <v>50102</v>
      </c>
      <c r="F18" s="3" t="s">
        <v>13</v>
      </c>
      <c r="G18" s="2">
        <f>SUM(G6:G17)</f>
        <v>31174</v>
      </c>
      <c r="H18" s="2">
        <f t="shared" ref="H18:I18" si="3">SUM(H6:H17)</f>
        <v>35258</v>
      </c>
      <c r="I18" s="2">
        <f t="shared" si="3"/>
        <v>66432</v>
      </c>
    </row>
  </sheetData>
  <pageMargins left="0.7" right="0.7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Documentation</vt:lpstr>
      <vt:lpstr>Model Comparison</vt:lpstr>
      <vt:lpstr>Monthly Sales</vt:lpstr>
    </vt:vector>
  </TitlesOfParts>
  <Company>Carey Associates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Carey</dc:creator>
  <cp:lastModifiedBy>Patrick Carey</cp:lastModifiedBy>
  <dcterms:created xsi:type="dcterms:W3CDTF">2006-09-24T19:48:39Z</dcterms:created>
  <dcterms:modified xsi:type="dcterms:W3CDTF">2007-01-18T20:56:40Z</dcterms:modified>
</cp:coreProperties>
</file>