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20" windowHeight="8130" activeTab="1"/>
  </bookViews>
  <sheets>
    <sheet name="Documentation" sheetId="1" r:id="rId1"/>
    <sheet name="Yearly Sales" sheetId="2" r:id="rId2"/>
    <sheet name="Monthly Sales" sheetId="3" r:id="rId3"/>
  </sheets>
  <calcPr calcId="124519"/>
  <webPublishing codePage="1252"/>
</workbook>
</file>

<file path=xl/calcChain.xml><?xml version="1.0" encoding="utf-8"?>
<calcChain xmlns="http://schemas.openxmlformats.org/spreadsheetml/2006/main">
  <c r="E18" i="2"/>
  <c r="F15"/>
  <c r="E15"/>
  <c r="D15"/>
  <c r="E26"/>
  <c r="F26" s="1"/>
  <c r="D26"/>
  <c r="C26"/>
  <c r="C15"/>
  <c r="E19"/>
  <c r="F19"/>
  <c r="E20"/>
  <c r="F20"/>
  <c r="E21"/>
  <c r="F21"/>
  <c r="E22"/>
  <c r="F22"/>
  <c r="E23"/>
  <c r="F23"/>
  <c r="E24"/>
  <c r="F24"/>
  <c r="E25"/>
  <c r="F25"/>
  <c r="E8"/>
  <c r="F8"/>
  <c r="E9"/>
  <c r="F9"/>
  <c r="E10"/>
  <c r="F10"/>
  <c r="E11"/>
  <c r="F11"/>
  <c r="E12"/>
  <c r="F12"/>
  <c r="E13"/>
  <c r="F13"/>
  <c r="E14"/>
  <c r="F14"/>
  <c r="F18"/>
  <c r="F7"/>
  <c r="E7"/>
  <c r="J48" i="3"/>
  <c r="I48"/>
  <c r="H48"/>
  <c r="G48"/>
  <c r="F48"/>
  <c r="E48"/>
  <c r="D48"/>
  <c r="J47"/>
  <c r="I47"/>
  <c r="H47"/>
  <c r="G47"/>
  <c r="F47"/>
  <c r="E47"/>
  <c r="D47"/>
  <c r="J46"/>
  <c r="I46"/>
  <c r="H46"/>
  <c r="G46"/>
  <c r="F46"/>
  <c r="E46"/>
  <c r="D46"/>
  <c r="J45"/>
  <c r="I45"/>
  <c r="H45"/>
  <c r="G45"/>
  <c r="F45"/>
  <c r="E45"/>
  <c r="D45"/>
  <c r="J44"/>
  <c r="I44"/>
  <c r="H44"/>
  <c r="G44"/>
  <c r="F44"/>
  <c r="E44"/>
  <c r="D44"/>
  <c r="J43"/>
  <c r="I43"/>
  <c r="H43"/>
  <c r="G43"/>
  <c r="F43"/>
  <c r="E43"/>
  <c r="D43"/>
  <c r="J42"/>
  <c r="I42"/>
  <c r="H42"/>
  <c r="G42"/>
  <c r="F42"/>
  <c r="E42"/>
  <c r="D42"/>
  <c r="J41"/>
  <c r="I41"/>
  <c r="H41"/>
  <c r="G41"/>
  <c r="F41"/>
  <c r="E41"/>
  <c r="D41"/>
  <c r="J40"/>
  <c r="I40"/>
  <c r="H40"/>
  <c r="G40"/>
  <c r="F40"/>
  <c r="E40"/>
  <c r="D40"/>
  <c r="J39"/>
  <c r="I39"/>
  <c r="H39"/>
  <c r="G39"/>
  <c r="F39"/>
  <c r="E39"/>
  <c r="D39"/>
  <c r="J38"/>
  <c r="I38"/>
  <c r="H38"/>
  <c r="G38"/>
  <c r="F38"/>
  <c r="E38"/>
  <c r="D38"/>
  <c r="J37"/>
  <c r="I37"/>
  <c r="H37"/>
  <c r="G37"/>
  <c r="F37"/>
  <c r="E37"/>
  <c r="D37"/>
  <c r="C38"/>
  <c r="C39"/>
  <c r="C40"/>
  <c r="C41"/>
  <c r="C42"/>
  <c r="C43"/>
  <c r="C44"/>
  <c r="C45"/>
  <c r="C46"/>
  <c r="C47"/>
  <c r="C48"/>
  <c r="C37"/>
</calcChain>
</file>

<file path=xl/sharedStrings.xml><?xml version="1.0" encoding="utf-8"?>
<sst xmlns="http://schemas.openxmlformats.org/spreadsheetml/2006/main" count="109" uniqueCount="42">
  <si>
    <t>ExerComp</t>
  </si>
  <si>
    <t>the Intelligent path to Fitness</t>
  </si>
  <si>
    <t>Author</t>
  </si>
  <si>
    <t>Date</t>
  </si>
  <si>
    <t>Purpose</t>
  </si>
  <si>
    <t>Units Sold in 2008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</si>
  <si>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</si>
  <si>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</si>
  <si>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</si>
  <si>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</si>
  <si>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</si>
  <si>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</si>
  <si>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</si>
  <si>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</si>
  <si>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</si>
  <si>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</si>
  <si>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</si>
  <si>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</si>
  <si>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</si>
  <si>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R01</t>
  </si>
  <si>
    <t>R02</t>
  </si>
  <si>
    <t>R03</t>
  </si>
  <si>
    <t>R04</t>
  </si>
  <si>
    <t>R05</t>
  </si>
  <si>
    <t>R06</t>
  </si>
  <si>
    <t>R07</t>
  </si>
  <si>
    <t>R08</t>
  </si>
  <si>
    <t>Units Sold in 2009</t>
  </si>
  <si>
    <t>X310 Monthly Sales Analysis</t>
  </si>
  <si>
    <t>X310 Yearly Sales Analysis</t>
  </si>
  <si>
    <t>Units Sold</t>
  </si>
  <si>
    <t>2008 Sales</t>
  </si>
  <si>
    <t>2009 Sales</t>
  </si>
  <si>
    <t>Region</t>
  </si>
  <si>
    <t>Revenue</t>
  </si>
  <si>
    <t>Net Increase from 2008 to 2009</t>
  </si>
  <si>
    <t>To report on the 2008 and 2009 sales of the X310 heart rate monitor</t>
  </si>
  <si>
    <t>Jim Barnett</t>
  </si>
  <si>
    <r>
      <t>Exer</t>
    </r>
    <r>
      <rPr>
        <b/>
        <sz val="26"/>
        <color rgb="FFFF0000"/>
        <rFont val="Calibri"/>
        <family val="2"/>
        <scheme val="minor"/>
      </rPr>
      <t>Comp</t>
    </r>
  </si>
  <si>
    <t>Increase</t>
  </si>
  <si>
    <t>% Increase</t>
  </si>
  <si>
    <t>Total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</si>
</sst>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9" formatCode="_(* #,##0_);_(* \(#,##0\);_(* &quot;-&quot;??_);_(@_)"/>
    <numFmt numFmtId="171" formatCode="[$-F800]dddd\,\ mmmm\ dd\,\ yyyy"/>
  </numFmts>
  <fonts count="1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rgb="FF0070C0"/>
      <name val="Calibri"/>
      <family val="2"/>
      <scheme val="minor"/>
    </font>
    <font>
      <i/>
      <sz val="10"/>
      <color rgb="FF0070C0"/>
      <name val="Calibri"/>
      <family val="2"/>
      <scheme val="minor"/>
    </font>
    <font>
      <b/>
      <sz val="26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5" fillId="0" borderId="1" applyNumberFormat="0" applyFill="0" applyAlignment="0" applyProtection="0"/>
    <xf numFmtId="0" fontId="7" fillId="2" borderId="0" applyNumberFormat="0" applyBorder="0" applyAlignment="0" applyProtection="0"/>
    <xf numFmtId="0" fontId="1" fillId="3" borderId="0" applyNumberFormat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8" fillId="0" borderId="0" xfId="0" applyFont="1"/>
    <xf numFmtId="0" fontId="9" fillId="0" borderId="0" xfId="0" applyFont="1"/>
    <xf numFmtId="0" fontId="6" fillId="4" borderId="0" xfId="0" applyFont="1" applyFill="1"/>
    <xf numFmtId="0" fontId="1" fillId="5" borderId="0" xfId="0" applyFont="1" applyFill="1"/>
    <xf numFmtId="0" fontId="3" fillId="5" borderId="0" xfId="0" applyFont="1" applyFill="1"/>
    <xf numFmtId="0" fontId="2" fillId="5" borderId="0" xfId="0" applyFont="1" applyFill="1"/>
    <xf numFmtId="169" fontId="3" fillId="0" borderId="0" xfId="1" applyNumberFormat="1" applyFont="1"/>
    <xf numFmtId="171" fontId="3" fillId="5" borderId="0" xfId="0" applyNumberFormat="1" applyFont="1" applyFill="1"/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center" vertical="center" textRotation="90"/>
    </xf>
    <xf numFmtId="0" fontId="1" fillId="0" borderId="3" xfId="0" applyFont="1" applyBorder="1"/>
    <xf numFmtId="169" fontId="3" fillId="0" borderId="3" xfId="0" applyNumberFormat="1" applyFont="1" applyBorder="1"/>
    <xf numFmtId="37" fontId="3" fillId="0" borderId="0" xfId="1" applyNumberFormat="1" applyFont="1"/>
    <xf numFmtId="37" fontId="3" fillId="0" borderId="3" xfId="0" applyNumberFormat="1" applyFont="1" applyBorder="1"/>
    <xf numFmtId="0" fontId="5" fillId="0" borderId="1" xfId="2" applyAlignment="1">
      <alignment horizontal="center"/>
    </xf>
    <xf numFmtId="0" fontId="7" fillId="2" borderId="2" xfId="3" applyBorder="1"/>
    <xf numFmtId="0" fontId="7" fillId="2" borderId="2" xfId="3" applyBorder="1" applyAlignment="1">
      <alignment horizontal="center"/>
    </xf>
    <xf numFmtId="37" fontId="1" fillId="3" borderId="0" xfId="4" applyNumberFormat="1"/>
    <xf numFmtId="10" fontId="1" fillId="3" borderId="0" xfId="4" applyNumberFormat="1"/>
    <xf numFmtId="37" fontId="1" fillId="3" borderId="3" xfId="4" applyNumberFormat="1" applyBorder="1"/>
    <xf numFmtId="10" fontId="1" fillId="3" borderId="3" xfId="4" applyNumberFormat="1" applyBorder="1"/>
    <xf numFmtId="169" fontId="1" fillId="3" borderId="0" xfId="4" applyNumberFormat="1"/>
    <xf numFmtId="169" fontId="1" fillId="3" borderId="3" xfId="4" applyNumberFormat="1" applyBorder="1"/>
  </cellXfs>
  <cellStyles count="5">
    <cellStyle name="20% - Accent1" xfId="4" builtinId="30"/>
    <cellStyle name="Accent1" xfId="3" builtinId="29"/>
    <cellStyle name="Comma" xfId="1" builtinId="3"/>
    <cellStyle name="Heading 1" xfId="2" builtinId="1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zoomScale="120" zoomScaleNormal="120" workbookViewId="0">
      <selection activeCell="B5" sqref="B5"/>
    </sheetView>
  </sheetViews>
  <sheetFormatPr defaultColWidth="14.625" defaultRowHeight="15"/>
  <cols>
    <col min="1" max="1" width="14.625" style="1"/>
    <col min="2" max="2" width="21.75" style="1" customWidth="1"/>
    <col min="3" max="16384" width="14.625" style="1"/>
  </cols>
  <sheetData>
    <row r="1" spans="1:5" ht="33.75">
      <c r="A1" s="2" t="s">
        <v>38</v>
      </c>
    </row>
    <row r="2" spans="1:5">
      <c r="A2" s="3" t="s">
        <v>1</v>
      </c>
    </row>
    <row r="4" spans="1:5">
      <c r="A4" s="4" t="s">
        <v>2</v>
      </c>
      <c r="B4" s="5" t="s">
        <v>37</v>
      </c>
      <c r="C4" s="6"/>
      <c r="D4" s="6"/>
      <c r="E4" s="6"/>
    </row>
    <row r="5" spans="1:5">
      <c r="A5" s="4" t="s">
        <v>3</v>
      </c>
      <c r="B5" s="9">
        <v>39368</v>
      </c>
      <c r="C5" s="6"/>
      <c r="D5" s="6"/>
      <c r="E5" s="6"/>
    </row>
    <row r="6" spans="1:5">
      <c r="A6" s="4" t="s">
        <v>4</v>
      </c>
      <c r="B6" s="7" t="s">
        <v>36</v>
      </c>
      <c r="C6" s="6"/>
      <c r="D6" s="6"/>
      <c r="E6" s="6"/>
    </row>
  </sheetData>
  <pageMargins left="0.7" right="0.7" top="0.75" bottom="0.75" header="0.3" footer="0.3"/>
  <pageSetup orientation="portrait" verticalDpi="360"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tabSelected="1" topLeftCell="A3" zoomScale="120" zoomScaleNormal="120" workbookViewId="0">
      <selection activeCell="B8" sqref="B8"/>
    </sheetView>
  </sheetViews>
  <sheetFormatPr defaultColWidth="14.625" defaultRowHeight="15"/>
  <cols>
    <col min="1" max="1" width="5.875" style="1" customWidth="1"/>
    <col min="2" max="16384" width="14.625" style="1"/>
  </cols>
  <sheetData>
    <row r="1" spans="1:6">
      <c r="A1" s="1" t="s">
        <v>0</v>
      </c>
    </row>
    <row r="2" spans="1:6">
      <c r="A2" s="1" t="s">
        <v>1</v>
      </c>
    </row>
    <row r="4" spans="1:6" ht="20.25" thickBot="1">
      <c r="A4" s="16" t="s">
        <v>29</v>
      </c>
      <c r="B4" s="16"/>
      <c r="C4" s="16"/>
      <c r="D4" s="16"/>
      <c r="E4" s="16"/>
      <c r="F4" s="16"/>
    </row>
    <row r="5" spans="1:6" ht="15.75" thickTop="1"/>
    <row r="6" spans="1:6">
      <c r="A6" s="11" t="s">
        <v>30</v>
      </c>
      <c r="B6" s="17" t="s">
        <v>33</v>
      </c>
      <c r="C6" s="18" t="s">
        <v>31</v>
      </c>
      <c r="D6" s="18" t="s">
        <v>32</v>
      </c>
      <c r="E6" s="18" t="s">
        <v>39</v>
      </c>
      <c r="F6" s="18" t="s">
        <v>40</v>
      </c>
    </row>
    <row r="7" spans="1:6">
      <c r="A7" s="11"/>
      <c r="B7" s="10" t="s">
        <v>19</v>
      </c>
      <c r="C7" s="14">
        <v>3605</v>
      </c>
      <c r="D7" s="14">
        <v>3853</v>
      </c>
      <c r="E7" s="19">
        <f>D7-C7</f>
        <v>248</v>
      </c>
      <c r="F7" s="20">
        <f>E7/C7</f>
        <v>6.8793342579750352E-2</v>
      </c>
    </row>
    <row r="8" spans="1:6">
      <c r="A8" s="11"/>
      <c r="B8" s="10" t="s">
        <v>20</v>
      </c>
      <c r="C8" s="14">
        <v>3966</v>
      </c>
      <c r="D8" s="14">
        <v>3842</v>
      </c>
      <c r="E8" s="19">
        <f t="shared" ref="E8:E15" si="0">D8-C8</f>
        <v>-124</v>
      </c>
      <c r="F8" s="20">
        <f t="shared" ref="F8:F14" si="1">E8/C8</f>
        <v>-3.1265758951084216E-2</v>
      </c>
    </row>
    <row r="9" spans="1:6">
      <c r="A9" s="11"/>
      <c r="B9" s="10" t="s">
        <v>21</v>
      </c>
      <c r="C9" s="14">
        <v>3760</v>
      </c>
      <c r="D9" s="14">
        <v>4035</v>
      </c>
      <c r="E9" s="19">
        <f t="shared" si="0"/>
        <v>275</v>
      </c>
      <c r="F9" s="20">
        <f t="shared" si="1"/>
        <v>7.3138297872340427E-2</v>
      </c>
    </row>
    <row r="10" spans="1:6">
      <c r="A10" s="11"/>
      <c r="B10" s="10" t="s">
        <v>22</v>
      </c>
      <c r="C10" s="14">
        <v>3777</v>
      </c>
      <c r="D10" s="14">
        <v>4063</v>
      </c>
      <c r="E10" s="19">
        <f t="shared" si="0"/>
        <v>286</v>
      </c>
      <c r="F10" s="20">
        <f t="shared" si="1"/>
        <v>7.5721472067778656E-2</v>
      </c>
    </row>
    <row r="11" spans="1:6">
      <c r="A11" s="11"/>
      <c r="B11" s="10" t="s">
        <v>23</v>
      </c>
      <c r="C11" s="14">
        <v>3974</v>
      </c>
      <c r="D11" s="14">
        <v>3725</v>
      </c>
      <c r="E11" s="19">
        <f t="shared" si="0"/>
        <v>-249</v>
      </c>
      <c r="F11" s="20">
        <f t="shared" si="1"/>
        <v>-6.26572722697534E-2</v>
      </c>
    </row>
    <row r="12" spans="1:6">
      <c r="A12" s="11"/>
      <c r="B12" s="10" t="s">
        <v>24</v>
      </c>
      <c r="C12" s="14">
        <v>3656</v>
      </c>
      <c r="D12" s="14">
        <v>3937</v>
      </c>
      <c r="E12" s="19">
        <f t="shared" si="0"/>
        <v>281</v>
      </c>
      <c r="F12" s="20">
        <f t="shared" si="1"/>
        <v>7.6859956236323856E-2</v>
      </c>
    </row>
    <row r="13" spans="1:6">
      <c r="A13" s="11"/>
      <c r="B13" s="10" t="s">
        <v>25</v>
      </c>
      <c r="C13" s="14">
        <v>3554</v>
      </c>
      <c r="D13" s="14">
        <v>3875</v>
      </c>
      <c r="E13" s="19">
        <f t="shared" si="0"/>
        <v>321</v>
      </c>
      <c r="F13" s="20">
        <f t="shared" si="1"/>
        <v>9.0320765334833991E-2</v>
      </c>
    </row>
    <row r="14" spans="1:6">
      <c r="A14" s="11"/>
      <c r="B14" s="10" t="s">
        <v>26</v>
      </c>
      <c r="C14" s="14">
        <v>3844</v>
      </c>
      <c r="D14" s="14">
        <v>3844</v>
      </c>
      <c r="E14" s="19">
        <f t="shared" si="0"/>
        <v>0</v>
      </c>
      <c r="F14" s="20">
        <f t="shared" si="1"/>
        <v>0</v>
      </c>
    </row>
    <row r="15" spans="1:6" ht="15.75" thickBot="1">
      <c r="A15" s="11"/>
      <c r="B15" s="12" t="s">
        <v>41</v>
      </c>
      <c r="C15" s="15">
        <f>SUM(C7:C14)</f>
        <v>30136</v>
      </c>
      <c r="D15" s="15">
        <f t="shared" ref="D15:E15" si="2">SUM(D7:D14)</f>
        <v>31174</v>
      </c>
      <c r="E15" s="21">
        <f t="shared" si="0"/>
        <v>1038</v>
      </c>
      <c r="F15" s="22">
        <f>E15/C15</f>
        <v>3.4443854526148128E-2</v>
      </c>
    </row>
    <row r="16" spans="1:6" ht="15.75" thickTop="1"/>
    <row r="17" spans="1:6">
      <c r="A17" s="11" t="s">
        <v>34</v>
      </c>
      <c r="B17" s="17" t="s">
        <v>33</v>
      </c>
      <c r="C17" s="18" t="s">
        <v>31</v>
      </c>
      <c r="D17" s="18" t="s">
        <v>32</v>
      </c>
      <c r="E17" s="18" t="s">
        <v>39</v>
      </c>
      <c r="F17" s="18" t="s">
        <v>40</v>
      </c>
    </row>
    <row r="18" spans="1:6">
      <c r="A18" s="11"/>
      <c r="B18" s="10" t="s">
        <v>19</v>
      </c>
      <c r="C18" s="8">
        <v>104364.75</v>
      </c>
      <c r="D18" s="8">
        <v>115397.35</v>
      </c>
      <c r="E18" s="23">
        <f>D18-C18</f>
        <v>11032.600000000006</v>
      </c>
      <c r="F18" s="20">
        <f>E18/C18</f>
        <v>0.10571193817836008</v>
      </c>
    </row>
    <row r="19" spans="1:6">
      <c r="A19" s="11"/>
      <c r="B19" s="10" t="s">
        <v>20</v>
      </c>
      <c r="C19" s="8">
        <v>114815.7</v>
      </c>
      <c r="D19" s="8">
        <v>115067.9</v>
      </c>
      <c r="E19" s="23">
        <f t="shared" ref="E19:E25" si="3">D19-C19</f>
        <v>252.19999999999709</v>
      </c>
      <c r="F19" s="20">
        <f t="shared" ref="F19:F25" si="4">E19/C19</f>
        <v>2.1965637103636272E-3</v>
      </c>
    </row>
    <row r="20" spans="1:6">
      <c r="A20" s="11"/>
      <c r="B20" s="10" t="s">
        <v>21</v>
      </c>
      <c r="C20" s="8">
        <v>108852</v>
      </c>
      <c r="D20" s="8">
        <v>120848.25</v>
      </c>
      <c r="E20" s="23">
        <f t="shared" si="3"/>
        <v>11996.25</v>
      </c>
      <c r="F20" s="20">
        <f t="shared" si="4"/>
        <v>0.11020697828243854</v>
      </c>
    </row>
    <row r="21" spans="1:6">
      <c r="A21" s="11"/>
      <c r="B21" s="10" t="s">
        <v>22</v>
      </c>
      <c r="C21" s="8">
        <v>109344.15</v>
      </c>
      <c r="D21" s="8">
        <v>121686.85</v>
      </c>
      <c r="E21" s="23">
        <f t="shared" si="3"/>
        <v>12342.700000000012</v>
      </c>
      <c r="F21" s="20">
        <f t="shared" si="4"/>
        <v>0.11287938129291793</v>
      </c>
    </row>
    <row r="22" spans="1:6">
      <c r="A22" s="11"/>
      <c r="B22" s="10" t="s">
        <v>23</v>
      </c>
      <c r="C22" s="8">
        <v>115047.3</v>
      </c>
      <c r="D22" s="8">
        <v>111563.75</v>
      </c>
      <c r="E22" s="23">
        <f t="shared" si="3"/>
        <v>-3483.5500000000029</v>
      </c>
      <c r="F22" s="20">
        <f t="shared" si="4"/>
        <v>-3.0279285128812262E-2</v>
      </c>
    </row>
    <row r="23" spans="1:6">
      <c r="A23" s="11"/>
      <c r="B23" s="10" t="s">
        <v>24</v>
      </c>
      <c r="C23" s="8">
        <v>105841.2</v>
      </c>
      <c r="D23" s="8">
        <v>117913.15</v>
      </c>
      <c r="E23" s="23">
        <f t="shared" si="3"/>
        <v>12071.949999999997</v>
      </c>
      <c r="F23" s="20">
        <f t="shared" si="4"/>
        <v>0.11405719133947836</v>
      </c>
    </row>
    <row r="24" spans="1:6">
      <c r="A24" s="11"/>
      <c r="B24" s="10" t="s">
        <v>25</v>
      </c>
      <c r="C24" s="8">
        <v>102888.3</v>
      </c>
      <c r="D24" s="8">
        <v>116056.25</v>
      </c>
      <c r="E24" s="23">
        <f t="shared" si="3"/>
        <v>13167.949999999997</v>
      </c>
      <c r="F24" s="20">
        <f t="shared" si="4"/>
        <v>0.12798296793707348</v>
      </c>
    </row>
    <row r="25" spans="1:6">
      <c r="A25" s="11"/>
      <c r="B25" s="10" t="s">
        <v>26</v>
      </c>
      <c r="C25" s="8">
        <v>111283.8</v>
      </c>
      <c r="D25" s="8">
        <v>115127.8</v>
      </c>
      <c r="E25" s="23">
        <f t="shared" si="3"/>
        <v>3844</v>
      </c>
      <c r="F25" s="20">
        <f t="shared" si="4"/>
        <v>3.4542314335060449E-2</v>
      </c>
    </row>
    <row r="26" spans="1:6" ht="15.75" thickBot="1">
      <c r="B26" s="12" t="s">
        <v>41</v>
      </c>
      <c r="C26" s="13">
        <f>SUM(C18:C25)</f>
        <v>872437.20000000007</v>
      </c>
      <c r="D26" s="13">
        <f t="shared" ref="D26" si="5">SUM(D18:D25)</f>
        <v>933661.3</v>
      </c>
      <c r="E26" s="24">
        <f t="shared" ref="E26" si="6">SUM(E18:E25)</f>
        <v>61224.100000000006</v>
      </c>
      <c r="F26" s="22">
        <f>E26/C26</f>
        <v>7.0175939311161881E-2</v>
      </c>
    </row>
    <row r="27" spans="1:6" ht="15.75" thickTop="1"/>
  </sheetData>
  <mergeCells count="3">
    <mergeCell ref="A4:F4"/>
    <mergeCell ref="A6:A15"/>
    <mergeCell ref="A17:A25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8"/>
  <sheetViews>
    <sheetView zoomScale="120" zoomScaleNormal="120" workbookViewId="0"/>
  </sheetViews>
  <sheetFormatPr defaultColWidth="17.5" defaultRowHeight="15"/>
  <cols>
    <col min="1" max="1" width="14.5" style="1" customWidth="1"/>
    <col min="2" max="11" width="8.625" style="1" customWidth="1"/>
    <col min="12" max="16384" width="17.5" style="1"/>
  </cols>
  <sheetData>
    <row r="1" spans="1:10">
      <c r="A1" s="1" t="s">
        <v>0</v>
      </c>
    </row>
    <row r="2" spans="1:10">
      <c r="A2" s="1" t="s">
        <v>1</v>
      </c>
    </row>
    <row r="4" spans="1:10">
      <c r="A4" s="1" t="s">
        <v>28</v>
      </c>
    </row>
    <row r="6" spans="1:10">
      <c r="A6" s="1" t="s">
        <v>5</v>
      </c>
      <c r="B6" s="1" t="s">
        <v>6</v>
      </c>
      <c r="C6" s="1" t="s">
        <v>19</v>
      </c>
      <c r="D6" s="1" t="s">
        <v>20</v>
      </c>
      <c r="E6" s="1" t="s">
        <v>21</v>
      </c>
      <c r="F6" s="1" t="s">
        <v>22</v>
      </c>
      <c r="G6" s="1" t="s">
        <v>23</v>
      </c>
      <c r="H6" s="1" t="s">
        <v>24</v>
      </c>
      <c r="I6" s="1" t="s">
        <v>25</v>
      </c>
      <c r="J6" s="1" t="s">
        <v>26</v>
      </c>
    </row>
    <row r="7" spans="1:10">
      <c r="B7" s="1" t="s">
        <v>7</v>
      </c>
      <c r="C7" s="1">
        <v>288</v>
      </c>
      <c r="D7" s="1">
        <v>345</v>
      </c>
      <c r="E7" s="1">
        <v>326</v>
      </c>
      <c r="F7" s="1">
        <v>307</v>
      </c>
      <c r="G7" s="1">
        <v>364</v>
      </c>
      <c r="H7" s="1">
        <v>310</v>
      </c>
      <c r="I7" s="1">
        <v>316</v>
      </c>
      <c r="J7" s="1">
        <v>352</v>
      </c>
    </row>
    <row r="8" spans="1:10">
      <c r="B8" s="1" t="s">
        <v>8</v>
      </c>
      <c r="C8" s="1">
        <v>278</v>
      </c>
      <c r="D8" s="1">
        <v>304</v>
      </c>
      <c r="E8" s="1">
        <v>294</v>
      </c>
      <c r="F8" s="1">
        <v>297</v>
      </c>
      <c r="G8" s="1">
        <v>310</v>
      </c>
      <c r="H8" s="1">
        <v>278</v>
      </c>
      <c r="I8" s="1">
        <v>275</v>
      </c>
      <c r="J8" s="1">
        <v>294</v>
      </c>
    </row>
    <row r="9" spans="1:10">
      <c r="B9" s="1" t="s">
        <v>9</v>
      </c>
      <c r="C9" s="1">
        <v>294</v>
      </c>
      <c r="D9" s="1">
        <v>320</v>
      </c>
      <c r="E9" s="1">
        <v>297</v>
      </c>
      <c r="F9" s="1">
        <v>304</v>
      </c>
      <c r="G9" s="1">
        <v>316</v>
      </c>
      <c r="H9" s="1">
        <v>291</v>
      </c>
      <c r="I9" s="1">
        <v>297</v>
      </c>
      <c r="J9" s="1">
        <v>307</v>
      </c>
    </row>
    <row r="10" spans="1:10">
      <c r="B10" s="1" t="s">
        <v>10</v>
      </c>
      <c r="C10" s="1">
        <v>288</v>
      </c>
      <c r="D10" s="1">
        <v>313</v>
      </c>
      <c r="E10" s="1">
        <v>300</v>
      </c>
      <c r="F10" s="1">
        <v>300</v>
      </c>
      <c r="G10" s="1">
        <v>320</v>
      </c>
      <c r="H10" s="1">
        <v>284</v>
      </c>
      <c r="I10" s="1">
        <v>275</v>
      </c>
      <c r="J10" s="1">
        <v>295</v>
      </c>
    </row>
    <row r="11" spans="1:10">
      <c r="B11" s="1" t="s">
        <v>11</v>
      </c>
      <c r="C11" s="1">
        <v>284</v>
      </c>
      <c r="D11" s="1">
        <v>329</v>
      </c>
      <c r="E11" s="1">
        <v>304</v>
      </c>
      <c r="F11" s="1">
        <v>297</v>
      </c>
      <c r="G11" s="1">
        <v>313</v>
      </c>
      <c r="H11" s="1">
        <v>288</v>
      </c>
      <c r="I11" s="1">
        <v>275</v>
      </c>
      <c r="J11" s="1">
        <v>310</v>
      </c>
    </row>
    <row r="12" spans="1:10">
      <c r="B12" s="1" t="s">
        <v>12</v>
      </c>
      <c r="C12" s="1">
        <v>313</v>
      </c>
      <c r="D12" s="1">
        <v>339</v>
      </c>
      <c r="E12" s="1">
        <v>316</v>
      </c>
      <c r="F12" s="1">
        <v>315</v>
      </c>
      <c r="G12" s="1">
        <v>326</v>
      </c>
      <c r="H12" s="1">
        <v>307</v>
      </c>
      <c r="I12" s="1">
        <v>288</v>
      </c>
      <c r="J12" s="1">
        <v>329</v>
      </c>
    </row>
    <row r="13" spans="1:10">
      <c r="B13" s="1" t="s">
        <v>13</v>
      </c>
      <c r="C13" s="1">
        <v>313</v>
      </c>
      <c r="D13" s="1">
        <v>332</v>
      </c>
      <c r="E13" s="1">
        <v>320</v>
      </c>
      <c r="F13" s="1">
        <v>310</v>
      </c>
      <c r="G13" s="1">
        <v>313</v>
      </c>
      <c r="H13" s="1">
        <v>300</v>
      </c>
      <c r="I13" s="1">
        <v>304</v>
      </c>
      <c r="J13" s="1">
        <v>336</v>
      </c>
    </row>
    <row r="14" spans="1:10">
      <c r="B14" s="1" t="s">
        <v>14</v>
      </c>
      <c r="C14" s="1">
        <v>294</v>
      </c>
      <c r="D14" s="1">
        <v>339</v>
      </c>
      <c r="E14" s="1">
        <v>315</v>
      </c>
      <c r="F14" s="1">
        <v>339</v>
      </c>
      <c r="G14" s="1">
        <v>339</v>
      </c>
      <c r="H14" s="1">
        <v>304</v>
      </c>
      <c r="I14" s="1">
        <v>307</v>
      </c>
      <c r="J14" s="1">
        <v>323</v>
      </c>
    </row>
    <row r="15" spans="1:10">
      <c r="B15" s="1" t="s">
        <v>15</v>
      </c>
      <c r="C15" s="1">
        <v>284</v>
      </c>
      <c r="D15" s="1">
        <v>310</v>
      </c>
      <c r="E15" s="1">
        <v>310</v>
      </c>
      <c r="F15" s="1">
        <v>304</v>
      </c>
      <c r="G15" s="1">
        <v>316</v>
      </c>
      <c r="H15" s="1">
        <v>284</v>
      </c>
      <c r="I15" s="1">
        <v>281</v>
      </c>
      <c r="J15" s="1">
        <v>304</v>
      </c>
    </row>
    <row r="16" spans="1:10">
      <c r="B16" s="1" t="s">
        <v>16</v>
      </c>
      <c r="C16" s="1">
        <v>284</v>
      </c>
      <c r="D16" s="1">
        <v>326</v>
      </c>
      <c r="E16" s="1">
        <v>304</v>
      </c>
      <c r="F16" s="1">
        <v>297</v>
      </c>
      <c r="G16" s="1">
        <v>316</v>
      </c>
      <c r="H16" s="1">
        <v>281</v>
      </c>
      <c r="I16" s="1">
        <v>281</v>
      </c>
      <c r="J16" s="1">
        <v>300</v>
      </c>
    </row>
    <row r="17" spans="1:10">
      <c r="B17" s="1" t="s">
        <v>17</v>
      </c>
      <c r="C17" s="1">
        <v>339</v>
      </c>
      <c r="D17" s="1">
        <v>364</v>
      </c>
      <c r="E17" s="1">
        <v>326</v>
      </c>
      <c r="F17" s="1">
        <v>320</v>
      </c>
      <c r="G17" s="1">
        <v>364</v>
      </c>
      <c r="H17" s="1">
        <v>345</v>
      </c>
      <c r="I17" s="1">
        <v>294</v>
      </c>
      <c r="J17" s="1">
        <v>336</v>
      </c>
    </row>
    <row r="18" spans="1:10">
      <c r="B18" s="1" t="s">
        <v>18</v>
      </c>
      <c r="C18" s="1">
        <v>346</v>
      </c>
      <c r="D18" s="1">
        <v>345</v>
      </c>
      <c r="E18" s="1">
        <v>348</v>
      </c>
      <c r="F18" s="1">
        <v>387</v>
      </c>
      <c r="G18" s="1">
        <v>377</v>
      </c>
      <c r="H18" s="1">
        <v>384</v>
      </c>
      <c r="I18" s="1">
        <v>361</v>
      </c>
      <c r="J18" s="1">
        <v>358</v>
      </c>
    </row>
    <row r="21" spans="1:10">
      <c r="A21" s="1" t="s">
        <v>27</v>
      </c>
      <c r="B21" s="1" t="s">
        <v>6</v>
      </c>
      <c r="C21" s="1" t="s">
        <v>19</v>
      </c>
      <c r="D21" s="1" t="s">
        <v>20</v>
      </c>
      <c r="E21" s="1" t="s">
        <v>21</v>
      </c>
      <c r="F21" s="1" t="s">
        <v>22</v>
      </c>
      <c r="G21" s="1" t="s">
        <v>23</v>
      </c>
      <c r="H21" s="1" t="s">
        <v>24</v>
      </c>
      <c r="I21" s="1" t="s">
        <v>25</v>
      </c>
      <c r="J21" s="1" t="s">
        <v>26</v>
      </c>
    </row>
    <row r="22" spans="1:10">
      <c r="B22" s="1" t="s">
        <v>7</v>
      </c>
      <c r="C22" s="1">
        <v>352</v>
      </c>
      <c r="D22" s="1">
        <v>364</v>
      </c>
      <c r="E22" s="1">
        <v>345</v>
      </c>
      <c r="F22" s="1">
        <v>352</v>
      </c>
      <c r="G22" s="1">
        <v>336</v>
      </c>
      <c r="H22" s="1">
        <v>361</v>
      </c>
      <c r="I22" s="1">
        <v>325</v>
      </c>
      <c r="J22" s="1">
        <v>342</v>
      </c>
    </row>
    <row r="23" spans="1:10">
      <c r="B23" s="1" t="s">
        <v>8</v>
      </c>
      <c r="C23" s="1">
        <v>297</v>
      </c>
      <c r="D23" s="1">
        <v>326</v>
      </c>
      <c r="E23" s="1">
        <v>310</v>
      </c>
      <c r="F23" s="1">
        <v>313</v>
      </c>
      <c r="G23" s="1">
        <v>288</v>
      </c>
      <c r="H23" s="1">
        <v>300</v>
      </c>
      <c r="I23" s="1">
        <v>297</v>
      </c>
      <c r="J23" s="1">
        <v>300</v>
      </c>
    </row>
    <row r="24" spans="1:10">
      <c r="B24" s="1" t="s">
        <v>9</v>
      </c>
      <c r="C24" s="1">
        <v>307</v>
      </c>
      <c r="D24" s="1">
        <v>333</v>
      </c>
      <c r="E24" s="1">
        <v>326</v>
      </c>
      <c r="F24" s="1">
        <v>316</v>
      </c>
      <c r="G24" s="1">
        <v>316</v>
      </c>
      <c r="H24" s="1">
        <v>316</v>
      </c>
      <c r="I24" s="1">
        <v>310</v>
      </c>
      <c r="J24" s="1">
        <v>316</v>
      </c>
    </row>
    <row r="25" spans="1:10">
      <c r="B25" s="1" t="s">
        <v>10</v>
      </c>
      <c r="C25" s="1">
        <v>313</v>
      </c>
      <c r="D25" s="1">
        <v>316</v>
      </c>
      <c r="E25" s="1">
        <v>329</v>
      </c>
      <c r="F25" s="1">
        <v>326</v>
      </c>
      <c r="G25" s="1">
        <v>307</v>
      </c>
      <c r="H25" s="1">
        <v>304</v>
      </c>
      <c r="I25" s="1">
        <v>310</v>
      </c>
      <c r="J25" s="1">
        <v>352</v>
      </c>
    </row>
    <row r="26" spans="1:10">
      <c r="B26" s="1" t="s">
        <v>11</v>
      </c>
      <c r="C26" s="1">
        <v>310</v>
      </c>
      <c r="D26" s="1">
        <v>323</v>
      </c>
      <c r="E26" s="1">
        <v>326</v>
      </c>
      <c r="F26" s="1">
        <v>326</v>
      </c>
      <c r="G26" s="1">
        <v>304</v>
      </c>
      <c r="H26" s="1">
        <v>313</v>
      </c>
      <c r="I26" s="1">
        <v>313</v>
      </c>
      <c r="J26" s="1">
        <v>300</v>
      </c>
    </row>
    <row r="27" spans="1:10">
      <c r="B27" s="1" t="s">
        <v>12</v>
      </c>
      <c r="C27" s="1">
        <v>313</v>
      </c>
      <c r="D27" s="1">
        <v>348</v>
      </c>
      <c r="E27" s="1">
        <v>348</v>
      </c>
      <c r="F27" s="1">
        <v>320</v>
      </c>
      <c r="G27" s="1">
        <v>329</v>
      </c>
      <c r="H27" s="1">
        <v>319</v>
      </c>
      <c r="I27" s="1">
        <v>336</v>
      </c>
      <c r="J27" s="1">
        <v>326</v>
      </c>
    </row>
    <row r="28" spans="1:10">
      <c r="B28" s="1" t="s">
        <v>13</v>
      </c>
      <c r="C28" s="1">
        <v>323</v>
      </c>
      <c r="D28" s="1">
        <v>326</v>
      </c>
      <c r="E28" s="1">
        <v>348</v>
      </c>
      <c r="F28" s="1">
        <v>329</v>
      </c>
      <c r="G28" s="1">
        <v>313</v>
      </c>
      <c r="H28" s="1">
        <v>316</v>
      </c>
      <c r="I28" s="1">
        <v>326</v>
      </c>
      <c r="J28" s="1">
        <v>329</v>
      </c>
    </row>
    <row r="29" spans="1:10">
      <c r="B29" s="1" t="s">
        <v>14</v>
      </c>
      <c r="C29" s="1">
        <v>323</v>
      </c>
      <c r="D29" s="1">
        <v>320</v>
      </c>
      <c r="E29" s="1">
        <v>326</v>
      </c>
      <c r="F29" s="1">
        <v>355</v>
      </c>
      <c r="G29" s="1">
        <v>315</v>
      </c>
      <c r="H29" s="1">
        <v>326</v>
      </c>
      <c r="I29" s="1">
        <v>325</v>
      </c>
      <c r="J29" s="1">
        <v>305</v>
      </c>
    </row>
    <row r="30" spans="1:10">
      <c r="B30" s="1" t="s">
        <v>15</v>
      </c>
      <c r="C30" s="1">
        <v>300</v>
      </c>
      <c r="D30" s="1">
        <v>297</v>
      </c>
      <c r="E30" s="1">
        <v>326</v>
      </c>
      <c r="F30" s="1">
        <v>326</v>
      </c>
      <c r="G30" s="1">
        <v>297</v>
      </c>
      <c r="H30" s="1">
        <v>310</v>
      </c>
      <c r="I30" s="1">
        <v>307</v>
      </c>
      <c r="J30" s="1">
        <v>293</v>
      </c>
    </row>
    <row r="31" spans="1:10">
      <c r="B31" s="1" t="s">
        <v>16</v>
      </c>
      <c r="C31" s="1">
        <v>300</v>
      </c>
      <c r="D31" s="1">
        <v>288</v>
      </c>
      <c r="E31" s="1">
        <v>332</v>
      </c>
      <c r="F31" s="1">
        <v>313</v>
      </c>
      <c r="G31" s="1">
        <v>291</v>
      </c>
      <c r="H31" s="1">
        <v>310</v>
      </c>
      <c r="I31" s="1">
        <v>313</v>
      </c>
      <c r="J31" s="1">
        <v>307</v>
      </c>
    </row>
    <row r="32" spans="1:10">
      <c r="B32" s="1" t="s">
        <v>17</v>
      </c>
      <c r="C32" s="1">
        <v>355</v>
      </c>
      <c r="D32" s="1">
        <v>297</v>
      </c>
      <c r="E32" s="1">
        <v>355</v>
      </c>
      <c r="F32" s="1">
        <v>384</v>
      </c>
      <c r="G32" s="1">
        <v>297</v>
      </c>
      <c r="H32" s="1">
        <v>361</v>
      </c>
      <c r="I32" s="1">
        <v>329</v>
      </c>
      <c r="J32" s="1">
        <v>329</v>
      </c>
    </row>
    <row r="33" spans="1:10">
      <c r="B33" s="1" t="s">
        <v>18</v>
      </c>
      <c r="C33" s="1">
        <v>360</v>
      </c>
      <c r="D33" s="1">
        <v>304</v>
      </c>
      <c r="E33" s="1">
        <v>364</v>
      </c>
      <c r="F33" s="1">
        <v>403</v>
      </c>
      <c r="G33" s="1">
        <v>332</v>
      </c>
      <c r="H33" s="1">
        <v>401</v>
      </c>
      <c r="I33" s="1">
        <v>384</v>
      </c>
      <c r="J33" s="1">
        <v>345</v>
      </c>
    </row>
    <row r="36" spans="1:10">
      <c r="A36" s="1" t="s">
        <v>35</v>
      </c>
      <c r="B36" s="1" t="s">
        <v>6</v>
      </c>
      <c r="C36" s="1" t="s">
        <v>19</v>
      </c>
      <c r="D36" s="1" t="s">
        <v>20</v>
      </c>
      <c r="E36" s="1" t="s">
        <v>21</v>
      </c>
      <c r="F36" s="1" t="s">
        <v>22</v>
      </c>
      <c r="G36" s="1" t="s">
        <v>23</v>
      </c>
      <c r="H36" s="1" t="s">
        <v>24</v>
      </c>
      <c r="I36" s="1" t="s">
        <v>25</v>
      </c>
      <c r="J36" s="1" t="s">
        <v>26</v>
      </c>
    </row>
    <row r="37" spans="1:10">
      <c r="B37" s="1" t="s">
        <v>7</v>
      </c>
      <c r="C37" s="1">
        <f>C22-C7</f>
        <v>64</v>
      </c>
      <c r="D37" s="1">
        <f t="shared" ref="D37:J37" si="0">D22-D7</f>
        <v>19</v>
      </c>
      <c r="E37" s="1">
        <f t="shared" si="0"/>
        <v>19</v>
      </c>
      <c r="F37" s="1">
        <f t="shared" si="0"/>
        <v>45</v>
      </c>
      <c r="G37" s="1">
        <f t="shared" si="0"/>
        <v>-28</v>
      </c>
      <c r="H37" s="1">
        <f t="shared" si="0"/>
        <v>51</v>
      </c>
      <c r="I37" s="1">
        <f t="shared" si="0"/>
        <v>9</v>
      </c>
      <c r="J37" s="1">
        <f t="shared" si="0"/>
        <v>-10</v>
      </c>
    </row>
    <row r="38" spans="1:10">
      <c r="B38" s="1" t="s">
        <v>8</v>
      </c>
      <c r="C38" s="1">
        <f t="shared" ref="C38:J48" si="1">C23-C8</f>
        <v>19</v>
      </c>
      <c r="D38" s="1">
        <f t="shared" si="1"/>
        <v>22</v>
      </c>
      <c r="E38" s="1">
        <f t="shared" si="1"/>
        <v>16</v>
      </c>
      <c r="F38" s="1">
        <f t="shared" si="1"/>
        <v>16</v>
      </c>
      <c r="G38" s="1">
        <f t="shared" si="1"/>
        <v>-22</v>
      </c>
      <c r="H38" s="1">
        <f t="shared" si="1"/>
        <v>22</v>
      </c>
      <c r="I38" s="1">
        <f t="shared" si="1"/>
        <v>22</v>
      </c>
      <c r="J38" s="1">
        <f t="shared" si="1"/>
        <v>6</v>
      </c>
    </row>
    <row r="39" spans="1:10">
      <c r="B39" s="1" t="s">
        <v>9</v>
      </c>
      <c r="C39" s="1">
        <f t="shared" si="1"/>
        <v>13</v>
      </c>
      <c r="D39" s="1">
        <f t="shared" si="1"/>
        <v>13</v>
      </c>
      <c r="E39" s="1">
        <f t="shared" si="1"/>
        <v>29</v>
      </c>
      <c r="F39" s="1">
        <f t="shared" si="1"/>
        <v>12</v>
      </c>
      <c r="G39" s="1">
        <f t="shared" si="1"/>
        <v>0</v>
      </c>
      <c r="H39" s="1">
        <f t="shared" si="1"/>
        <v>25</v>
      </c>
      <c r="I39" s="1">
        <f t="shared" si="1"/>
        <v>13</v>
      </c>
      <c r="J39" s="1">
        <f t="shared" si="1"/>
        <v>9</v>
      </c>
    </row>
    <row r="40" spans="1:10">
      <c r="B40" s="1" t="s">
        <v>10</v>
      </c>
      <c r="C40" s="1">
        <f t="shared" si="1"/>
        <v>25</v>
      </c>
      <c r="D40" s="1">
        <f t="shared" si="1"/>
        <v>3</v>
      </c>
      <c r="E40" s="1">
        <f t="shared" si="1"/>
        <v>29</v>
      </c>
      <c r="F40" s="1">
        <f t="shared" si="1"/>
        <v>26</v>
      </c>
      <c r="G40" s="1">
        <f t="shared" si="1"/>
        <v>-13</v>
      </c>
      <c r="H40" s="1">
        <f t="shared" si="1"/>
        <v>20</v>
      </c>
      <c r="I40" s="1">
        <f t="shared" si="1"/>
        <v>35</v>
      </c>
      <c r="J40" s="1">
        <f t="shared" si="1"/>
        <v>57</v>
      </c>
    </row>
    <row r="41" spans="1:10">
      <c r="B41" s="1" t="s">
        <v>11</v>
      </c>
      <c r="C41" s="1">
        <f t="shared" si="1"/>
        <v>26</v>
      </c>
      <c r="D41" s="1">
        <f t="shared" si="1"/>
        <v>-6</v>
      </c>
      <c r="E41" s="1">
        <f t="shared" si="1"/>
        <v>22</v>
      </c>
      <c r="F41" s="1">
        <f t="shared" si="1"/>
        <v>29</v>
      </c>
      <c r="G41" s="1">
        <f t="shared" si="1"/>
        <v>-9</v>
      </c>
      <c r="H41" s="1">
        <f t="shared" si="1"/>
        <v>25</v>
      </c>
      <c r="I41" s="1">
        <f t="shared" si="1"/>
        <v>38</v>
      </c>
      <c r="J41" s="1">
        <f t="shared" si="1"/>
        <v>-10</v>
      </c>
    </row>
    <row r="42" spans="1:10">
      <c r="B42" s="1" t="s">
        <v>12</v>
      </c>
      <c r="C42" s="1">
        <f t="shared" si="1"/>
        <v>0</v>
      </c>
      <c r="D42" s="1">
        <f t="shared" si="1"/>
        <v>9</v>
      </c>
      <c r="E42" s="1">
        <f t="shared" si="1"/>
        <v>32</v>
      </c>
      <c r="F42" s="1">
        <f t="shared" si="1"/>
        <v>5</v>
      </c>
      <c r="G42" s="1">
        <f t="shared" si="1"/>
        <v>3</v>
      </c>
      <c r="H42" s="1">
        <f t="shared" si="1"/>
        <v>12</v>
      </c>
      <c r="I42" s="1">
        <f t="shared" si="1"/>
        <v>48</v>
      </c>
      <c r="J42" s="1">
        <f t="shared" si="1"/>
        <v>-3</v>
      </c>
    </row>
    <row r="43" spans="1:10">
      <c r="B43" s="1" t="s">
        <v>13</v>
      </c>
      <c r="C43" s="1">
        <f t="shared" si="1"/>
        <v>10</v>
      </c>
      <c r="D43" s="1">
        <f t="shared" si="1"/>
        <v>-6</v>
      </c>
      <c r="E43" s="1">
        <f t="shared" si="1"/>
        <v>28</v>
      </c>
      <c r="F43" s="1">
        <f t="shared" si="1"/>
        <v>19</v>
      </c>
      <c r="G43" s="1">
        <f t="shared" si="1"/>
        <v>0</v>
      </c>
      <c r="H43" s="1">
        <f t="shared" si="1"/>
        <v>16</v>
      </c>
      <c r="I43" s="1">
        <f t="shared" si="1"/>
        <v>22</v>
      </c>
      <c r="J43" s="1">
        <f t="shared" si="1"/>
        <v>-7</v>
      </c>
    </row>
    <row r="44" spans="1:10">
      <c r="B44" s="1" t="s">
        <v>14</v>
      </c>
      <c r="C44" s="1">
        <f t="shared" si="1"/>
        <v>29</v>
      </c>
      <c r="D44" s="1">
        <f t="shared" si="1"/>
        <v>-19</v>
      </c>
      <c r="E44" s="1">
        <f t="shared" si="1"/>
        <v>11</v>
      </c>
      <c r="F44" s="1">
        <f t="shared" si="1"/>
        <v>16</v>
      </c>
      <c r="G44" s="1">
        <f t="shared" si="1"/>
        <v>-24</v>
      </c>
      <c r="H44" s="1">
        <f t="shared" si="1"/>
        <v>22</v>
      </c>
      <c r="I44" s="1">
        <f t="shared" si="1"/>
        <v>18</v>
      </c>
      <c r="J44" s="1">
        <f t="shared" si="1"/>
        <v>-18</v>
      </c>
    </row>
    <row r="45" spans="1:10">
      <c r="B45" s="1" t="s">
        <v>15</v>
      </c>
      <c r="C45" s="1">
        <f t="shared" si="1"/>
        <v>16</v>
      </c>
      <c r="D45" s="1">
        <f t="shared" si="1"/>
        <v>-13</v>
      </c>
      <c r="E45" s="1">
        <f t="shared" si="1"/>
        <v>16</v>
      </c>
      <c r="F45" s="1">
        <f t="shared" si="1"/>
        <v>22</v>
      </c>
      <c r="G45" s="1">
        <f t="shared" si="1"/>
        <v>-19</v>
      </c>
      <c r="H45" s="1">
        <f t="shared" si="1"/>
        <v>26</v>
      </c>
      <c r="I45" s="1">
        <f t="shared" si="1"/>
        <v>26</v>
      </c>
      <c r="J45" s="1">
        <f t="shared" si="1"/>
        <v>-11</v>
      </c>
    </row>
    <row r="46" spans="1:10">
      <c r="B46" s="1" t="s">
        <v>16</v>
      </c>
      <c r="C46" s="1">
        <f t="shared" si="1"/>
        <v>16</v>
      </c>
      <c r="D46" s="1">
        <f t="shared" si="1"/>
        <v>-38</v>
      </c>
      <c r="E46" s="1">
        <f t="shared" si="1"/>
        <v>28</v>
      </c>
      <c r="F46" s="1">
        <f t="shared" si="1"/>
        <v>16</v>
      </c>
      <c r="G46" s="1">
        <f t="shared" si="1"/>
        <v>-25</v>
      </c>
      <c r="H46" s="1">
        <f t="shared" si="1"/>
        <v>29</v>
      </c>
      <c r="I46" s="1">
        <f t="shared" si="1"/>
        <v>32</v>
      </c>
      <c r="J46" s="1">
        <f t="shared" si="1"/>
        <v>7</v>
      </c>
    </row>
    <row r="47" spans="1:10">
      <c r="B47" s="1" t="s">
        <v>17</v>
      </c>
      <c r="C47" s="1">
        <f t="shared" si="1"/>
        <v>16</v>
      </c>
      <c r="D47" s="1">
        <f t="shared" si="1"/>
        <v>-67</v>
      </c>
      <c r="E47" s="1">
        <f t="shared" si="1"/>
        <v>29</v>
      </c>
      <c r="F47" s="1">
        <f t="shared" si="1"/>
        <v>64</v>
      </c>
      <c r="G47" s="1">
        <f t="shared" si="1"/>
        <v>-67</v>
      </c>
      <c r="H47" s="1">
        <f t="shared" si="1"/>
        <v>16</v>
      </c>
      <c r="I47" s="1">
        <f t="shared" si="1"/>
        <v>35</v>
      </c>
      <c r="J47" s="1">
        <f t="shared" si="1"/>
        <v>-7</v>
      </c>
    </row>
    <row r="48" spans="1:10">
      <c r="B48" s="1" t="s">
        <v>18</v>
      </c>
      <c r="C48" s="1">
        <f t="shared" si="1"/>
        <v>14</v>
      </c>
      <c r="D48" s="1">
        <f t="shared" si="1"/>
        <v>-41</v>
      </c>
      <c r="E48" s="1">
        <f t="shared" si="1"/>
        <v>16</v>
      </c>
      <c r="F48" s="1">
        <f t="shared" si="1"/>
        <v>16</v>
      </c>
      <c r="G48" s="1">
        <f t="shared" si="1"/>
        <v>-45</v>
      </c>
      <c r="H48" s="1">
        <f t="shared" si="1"/>
        <v>17</v>
      </c>
      <c r="I48" s="1">
        <f t="shared" si="1"/>
        <v>23</v>
      </c>
      <c r="J48" s="1">
        <f t="shared" si="1"/>
        <v>-13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Documentation</vt:lpstr>
      <vt:lpstr>Yearly Sales</vt:lpstr>
      <vt:lpstr>Monthly Sales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Carey</dc:creator>
  <cp:lastModifiedBy>Jim Barnett</cp:lastModifiedBy>
  <dcterms:created xsi:type="dcterms:W3CDTF">2006-08-16T15:21:18Z</dcterms:created>
  <dcterms:modified xsi:type="dcterms:W3CDTF">2007-10-14T22:24:17Z</dcterms:modified>
</cp:coreProperties>
</file>