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9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J5" i="1"/>
  <c r="K5"/>
  <c r="L5"/>
  <c r="M5"/>
  <c r="N5"/>
  <c r="O5"/>
  <c r="P5"/>
  <c r="Q5"/>
  <c r="R5"/>
  <c r="S5"/>
  <c r="T5"/>
  <c r="U5"/>
  <c r="V5"/>
  <c r="W5"/>
  <c r="X5"/>
  <c r="Y5"/>
  <c r="Z5"/>
  <c r="AA5"/>
  <c r="AB5"/>
  <c r="I5"/>
  <c r="H2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9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I60"/>
  <c r="R8"/>
  <c r="S8"/>
  <c r="T8"/>
  <c r="U8"/>
  <c r="V8"/>
  <c r="W8"/>
  <c r="X8"/>
  <c r="Y8"/>
  <c r="Z8"/>
  <c r="AA8"/>
  <c r="AB8"/>
  <c r="Q8"/>
  <c r="N8"/>
  <c r="O8" s="1"/>
  <c r="P8" s="1"/>
  <c r="L8"/>
  <c r="M8" s="1"/>
  <c r="K8"/>
  <c r="J8"/>
  <c r="I8"/>
</calcChain>
</file>

<file path=xl/sharedStrings.xml><?xml version="1.0" encoding="utf-8"?>
<sst xmlns="http://schemas.openxmlformats.org/spreadsheetml/2006/main" count="473" uniqueCount="166">
  <si>
    <t>TELEMARK</t>
  </si>
  <si>
    <t>EMPRESA:</t>
  </si>
  <si>
    <t>CURSO:</t>
  </si>
  <si>
    <t>EXCEL AVANZADO</t>
  </si>
  <si>
    <t>DOCENTE:</t>
  </si>
  <si>
    <t>Ing. Walter Estela Tamay</t>
  </si>
  <si>
    <t>Nro</t>
  </si>
  <si>
    <t>Paterno</t>
  </si>
  <si>
    <t>Materno</t>
  </si>
  <si>
    <t>Apellidos</t>
  </si>
  <si>
    <t>Nombres</t>
  </si>
  <si>
    <t>Email</t>
  </si>
  <si>
    <t>Teléfono</t>
  </si>
  <si>
    <t>Asistencia</t>
  </si>
  <si>
    <t>T</t>
  </si>
  <si>
    <t>P</t>
  </si>
  <si>
    <t>ET</t>
  </si>
  <si>
    <t>EP</t>
  </si>
  <si>
    <t>Participación</t>
  </si>
  <si>
    <t>Trabajos</t>
  </si>
  <si>
    <t>Examen Teoría</t>
  </si>
  <si>
    <t>Examen Práctico</t>
  </si>
  <si>
    <t>PF</t>
  </si>
  <si>
    <t>Promedio Final</t>
  </si>
  <si>
    <t>TR</t>
  </si>
  <si>
    <t>PR</t>
  </si>
  <si>
    <t>FECHA INICIO:</t>
  </si>
  <si>
    <t>FECHA FIN:</t>
  </si>
  <si>
    <t>ALAMO</t>
  </si>
  <si>
    <t>CALLIRGOS</t>
  </si>
  <si>
    <t>ALARCÓN</t>
  </si>
  <si>
    <t>GARRIDO</t>
  </si>
  <si>
    <t>AREVALO</t>
  </si>
  <si>
    <t>LAIMITO</t>
  </si>
  <si>
    <t>ATOCHE</t>
  </si>
  <si>
    <t>BACA</t>
  </si>
  <si>
    <t>BILBAO</t>
  </si>
  <si>
    <t>PEREZ</t>
  </si>
  <si>
    <t>ALBURQUERQUE</t>
  </si>
  <si>
    <t>MORENO</t>
  </si>
  <si>
    <t>CARILLO</t>
  </si>
  <si>
    <t>CASTAÑEDA</t>
  </si>
  <si>
    <t>CEDEÑO</t>
  </si>
  <si>
    <t>CUNIA</t>
  </si>
  <si>
    <t>GARCÍA</t>
  </si>
  <si>
    <t>GONZALEZ</t>
  </si>
  <si>
    <t>JUAREZ</t>
  </si>
  <si>
    <t>LOZANO</t>
  </si>
  <si>
    <t>MARQUEZ</t>
  </si>
  <si>
    <t>RUIZ</t>
  </si>
  <si>
    <t>ANAYA</t>
  </si>
  <si>
    <t>CHAVEZ</t>
  </si>
  <si>
    <t>YEPEZ</t>
  </si>
  <si>
    <t>CHALÁN</t>
  </si>
  <si>
    <t>VEGA</t>
  </si>
  <si>
    <t>MIRANDA</t>
  </si>
  <si>
    <t>ORTIZ</t>
  </si>
  <si>
    <t>PEÑA</t>
  </si>
  <si>
    <t>RAMOS</t>
  </si>
  <si>
    <t>RODRIGUEZ</t>
  </si>
  <si>
    <t>SAAVEDRA</t>
  </si>
  <si>
    <t>SANCHEZ</t>
  </si>
  <si>
    <t>SOLDADO</t>
  </si>
  <si>
    <t>VERTIZ</t>
  </si>
  <si>
    <t>MELENDEZ</t>
  </si>
  <si>
    <t>GUEVARA</t>
  </si>
  <si>
    <t>GONZALES</t>
  </si>
  <si>
    <t>POLO</t>
  </si>
  <si>
    <t>VELLUTINI</t>
  </si>
  <si>
    <t>PANEZ</t>
  </si>
  <si>
    <t>MORALES</t>
  </si>
  <si>
    <t>MELÉNDEZ</t>
  </si>
  <si>
    <t>JUAN CARLOS</t>
  </si>
  <si>
    <t>EDUARDO</t>
  </si>
  <si>
    <t>CARLOS ALBERTO</t>
  </si>
  <si>
    <t>CARLOS GABRIEL</t>
  </si>
  <si>
    <t>JOSE JOAB</t>
  </si>
  <si>
    <t>JHONY</t>
  </si>
  <si>
    <t>RAÚL ANDRÉ</t>
  </si>
  <si>
    <t>JOSÉ LUIS</t>
  </si>
  <si>
    <t>LUIS GUILLERMO</t>
  </si>
  <si>
    <t>LARRY NILS</t>
  </si>
  <si>
    <t>BRENDA</t>
  </si>
  <si>
    <t>ANA LUCIA</t>
  </si>
  <si>
    <t>FERNANDO ELEAZAR</t>
  </si>
  <si>
    <t>MELISSA</t>
  </si>
  <si>
    <t>JUAN JULIO</t>
  </si>
  <si>
    <t>HEIDY LUISA</t>
  </si>
  <si>
    <t>KAREN</t>
  </si>
  <si>
    <t>GUIDO</t>
  </si>
  <si>
    <t>VANESSA</t>
  </si>
  <si>
    <t>ORLANDO</t>
  </si>
  <si>
    <t>FRANCISCO ALEXANDER</t>
  </si>
  <si>
    <t>CECILIA</t>
  </si>
  <si>
    <t>JULIA LUZ</t>
  </si>
  <si>
    <t>MIGUEL ANGEL</t>
  </si>
  <si>
    <t>ROSARIO DEL PILAR</t>
  </si>
  <si>
    <t>Grupo</t>
  </si>
  <si>
    <t>AGUILAR</t>
  </si>
  <si>
    <t>ALCANTARA</t>
  </si>
  <si>
    <t>BERMUDEZ</t>
  </si>
  <si>
    <t>CARCELEN</t>
  </si>
  <si>
    <t>CARO</t>
  </si>
  <si>
    <t>CLAVIJO</t>
  </si>
  <si>
    <t>DIOSES</t>
  </si>
  <si>
    <t>GIL</t>
  </si>
  <si>
    <t>GUTIERREZ</t>
  </si>
  <si>
    <t>IBAÑEZ</t>
  </si>
  <si>
    <t>PARODI</t>
  </si>
  <si>
    <t>PEYRONE</t>
  </si>
  <si>
    <t>PORTILLA</t>
  </si>
  <si>
    <t>RIVERA</t>
  </si>
  <si>
    <t>ROMERO</t>
  </si>
  <si>
    <t>SANTOS</t>
  </si>
  <si>
    <t>VALQUI</t>
  </si>
  <si>
    <t>VALVERDE</t>
  </si>
  <si>
    <t>VASQUEZ</t>
  </si>
  <si>
    <t>YAURI</t>
  </si>
  <si>
    <t>ZARZOSA</t>
  </si>
  <si>
    <t>BURGOS</t>
  </si>
  <si>
    <t>NIÑO</t>
  </si>
  <si>
    <t>MENESES</t>
  </si>
  <si>
    <t>ZARATE</t>
  </si>
  <si>
    <t>GALICIA</t>
  </si>
  <si>
    <t>ROBLES</t>
  </si>
  <si>
    <t>CORDOVA</t>
  </si>
  <si>
    <t>VILACORTA</t>
  </si>
  <si>
    <t>SOLANO</t>
  </si>
  <si>
    <t>PEREA</t>
  </si>
  <si>
    <t>TABOADA</t>
  </si>
  <si>
    <t>PESANTES</t>
  </si>
  <si>
    <t>TANTALEÁN</t>
  </si>
  <si>
    <t>ERAZO</t>
  </si>
  <si>
    <t>HUAYANEY</t>
  </si>
  <si>
    <t>ARIAS</t>
  </si>
  <si>
    <t>SEGUNDO</t>
  </si>
  <si>
    <t>ANA CATALINA</t>
  </si>
  <si>
    <t>MARIA ELIZABETH</t>
  </si>
  <si>
    <t>JORGE</t>
  </si>
  <si>
    <t>MIRIAM</t>
  </si>
  <si>
    <t>ROMMEL</t>
  </si>
  <si>
    <t>CARLOS</t>
  </si>
  <si>
    <t>JOSE CARLOS</t>
  </si>
  <si>
    <t>HAROLD</t>
  </si>
  <si>
    <t>RENZZO</t>
  </si>
  <si>
    <t>SARITA</t>
  </si>
  <si>
    <t>EDILBERTO</t>
  </si>
  <si>
    <t>EDGAR</t>
  </si>
  <si>
    <t>MARÍA DE LOS ANGELES</t>
  </si>
  <si>
    <t>CARLOS EMILIANO</t>
  </si>
  <si>
    <t>JAVIER ANTONIO</t>
  </si>
  <si>
    <t>YANINA</t>
  </si>
  <si>
    <t>EMILIO</t>
  </si>
  <si>
    <t>CESAR</t>
  </si>
  <si>
    <t>MERY</t>
  </si>
  <si>
    <t>JACKSON</t>
  </si>
  <si>
    <t>GRACIELA</t>
  </si>
  <si>
    <t>OBSERVACIONES</t>
  </si>
  <si>
    <t>El Monitor de exposición es muy pequeño</t>
  </si>
  <si>
    <t>Algunos alumnos faltan por que tienen turno de Madrugada</t>
  </si>
  <si>
    <t>A</t>
  </si>
  <si>
    <t>F</t>
  </si>
  <si>
    <t>J</t>
  </si>
  <si>
    <t>% Asistencia</t>
  </si>
  <si>
    <t>RESCAVARREN</t>
  </si>
  <si>
    <t>% Des.</t>
  </si>
</sst>
</file>

<file path=xl/styles.xml><?xml version="1.0" encoding="utf-8"?>
<styleSheet xmlns="http://schemas.openxmlformats.org/spreadsheetml/2006/main">
  <numFmts count="1">
    <numFmt numFmtId="164" formatCode="dd/mm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2" xfId="0" applyFill="1" applyBorder="1"/>
    <xf numFmtId="164" fontId="3" fillId="0" borderId="1" xfId="0" applyNumberFormat="1" applyFont="1" applyBorder="1" applyAlignment="1">
      <alignment textRotation="90"/>
    </xf>
    <xf numFmtId="0" fontId="0" fillId="0" borderId="1" xfId="0" applyBorder="1"/>
    <xf numFmtId="0" fontId="2" fillId="6" borderId="0" xfId="0" applyFont="1" applyFill="1" applyAlignment="1">
      <alignment horizontal="right"/>
    </xf>
    <xf numFmtId="0" fontId="2" fillId="6" borderId="1" xfId="0" applyFont="1" applyFill="1" applyBorder="1"/>
    <xf numFmtId="9" fontId="4" fillId="0" borderId="0" xfId="1" applyFont="1"/>
    <xf numFmtId="9" fontId="4" fillId="0" borderId="1" xfId="1" applyFont="1" applyBorder="1"/>
    <xf numFmtId="0" fontId="2" fillId="6" borderId="0" xfId="0" applyFont="1" applyFill="1" applyAlignment="1">
      <alignment horizontal="left"/>
    </xf>
    <xf numFmtId="0" fontId="4" fillId="5" borderId="1" xfId="0" applyFont="1" applyFill="1" applyBorder="1" applyAlignment="1">
      <alignment horizontal="center" textRotation="90"/>
    </xf>
    <xf numFmtId="0" fontId="2" fillId="6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2" fillId="6" borderId="1" xfId="0" applyFont="1" applyFill="1" applyBorder="1" applyAlignment="1">
      <alignment horizontal="center" textRotation="90"/>
    </xf>
    <xf numFmtId="0" fontId="0" fillId="8" borderId="1" xfId="0" applyFill="1" applyBorder="1" applyAlignment="1">
      <alignment horizontal="center" vertical="center" textRotation="255" wrapText="1"/>
    </xf>
    <xf numFmtId="0" fontId="0" fillId="7" borderId="5" xfId="0" applyFill="1" applyBorder="1" applyAlignment="1">
      <alignment horizontal="center" vertical="center" textRotation="255" wrapText="1"/>
    </xf>
    <xf numFmtId="0" fontId="0" fillId="7" borderId="6" xfId="0" applyFill="1" applyBorder="1" applyAlignment="1">
      <alignment horizontal="center" vertical="center" textRotation="255" wrapText="1"/>
    </xf>
    <xf numFmtId="0" fontId="0" fillId="7" borderId="7" xfId="0" applyFill="1" applyBorder="1" applyAlignment="1">
      <alignment horizontal="center" vertical="center" textRotation="255" wrapText="1"/>
    </xf>
    <xf numFmtId="0" fontId="0" fillId="4" borderId="0" xfId="0" applyFill="1" applyAlignment="1">
      <alignment horizontal="center"/>
    </xf>
    <xf numFmtId="0" fontId="4" fillId="5" borderId="0" xfId="0" applyFont="1" applyFill="1"/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2"/>
  <sheetViews>
    <sheetView tabSelected="1" topLeftCell="D4" zoomScale="110" zoomScaleNormal="110" workbookViewId="0">
      <selection activeCell="O15" sqref="O15"/>
    </sheetView>
  </sheetViews>
  <sheetFormatPr baseColWidth="10" defaultRowHeight="15"/>
  <cols>
    <col min="1" max="1" width="3.85546875" bestFit="1" customWidth="1"/>
    <col min="2" max="2" width="6" customWidth="1"/>
    <col min="3" max="3" width="19.42578125" customWidth="1"/>
    <col min="4" max="5" width="22.140625" customWidth="1"/>
    <col min="6" max="6" width="25.5703125" customWidth="1"/>
    <col min="7" max="7" width="13.5703125" customWidth="1"/>
    <col min="8" max="8" width="5.42578125" customWidth="1"/>
    <col min="9" max="27" width="4" customWidth="1"/>
    <col min="28" max="28" width="4.7109375" customWidth="1"/>
    <col min="29" max="29" width="4.42578125" customWidth="1"/>
    <col min="30" max="34" width="5.7109375" customWidth="1"/>
  </cols>
  <sheetData>
    <row r="1" spans="1:34">
      <c r="C1" s="9" t="s">
        <v>1</v>
      </c>
      <c r="D1" t="s">
        <v>0</v>
      </c>
      <c r="G1" s="9" t="s">
        <v>26</v>
      </c>
      <c r="H1" s="16">
        <v>40037</v>
      </c>
      <c r="I1" s="16"/>
      <c r="J1" s="16"/>
      <c r="K1" s="16"/>
      <c r="AD1" t="s">
        <v>25</v>
      </c>
      <c r="AE1" t="s">
        <v>18</v>
      </c>
    </row>
    <row r="2" spans="1:34">
      <c r="C2" s="9" t="s">
        <v>2</v>
      </c>
      <c r="D2" t="s">
        <v>3</v>
      </c>
      <c r="G2" s="9" t="s">
        <v>27</v>
      </c>
      <c r="H2" s="16">
        <f>AB8</f>
        <v>40064</v>
      </c>
      <c r="I2" s="16"/>
      <c r="J2" s="16"/>
      <c r="K2" s="16"/>
      <c r="AD2" t="s">
        <v>24</v>
      </c>
      <c r="AE2" t="s">
        <v>19</v>
      </c>
    </row>
    <row r="3" spans="1:34">
      <c r="C3" s="9" t="s">
        <v>4</v>
      </c>
      <c r="D3" t="s">
        <v>5</v>
      </c>
      <c r="AD3" t="s">
        <v>16</v>
      </c>
      <c r="AE3" t="s">
        <v>20</v>
      </c>
    </row>
    <row r="4" spans="1:34">
      <c r="AD4" t="s">
        <v>17</v>
      </c>
      <c r="AE4" t="s">
        <v>21</v>
      </c>
    </row>
    <row r="5" spans="1:34" ht="15" customHeight="1">
      <c r="H5" s="23" t="s">
        <v>165</v>
      </c>
      <c r="I5" s="11">
        <f>COUNT($I$8:I8)/COUNT($I$8:$AB$8)</f>
        <v>0.05</v>
      </c>
      <c r="J5" s="11">
        <f>COUNT($I$8:J8)/COUNT($I$8:$AB$8)</f>
        <v>0.1</v>
      </c>
      <c r="K5" s="11">
        <f>COUNT($I$8:K8)/COUNT($I$8:$AB$8)</f>
        <v>0.15</v>
      </c>
      <c r="L5" s="11">
        <f>COUNT($I$8:L8)/COUNT($I$8:$AB$8)</f>
        <v>0.2</v>
      </c>
      <c r="M5" s="11">
        <f>COUNT($I$8:M8)/COUNT($I$8:$AB$8)</f>
        <v>0.25</v>
      </c>
      <c r="N5" s="11">
        <f>COUNT($I$8:N8)/COUNT($I$8:$AB$8)</f>
        <v>0.3</v>
      </c>
      <c r="O5" s="11">
        <f>COUNT($I$8:O8)/COUNT($I$8:$AB$8)</f>
        <v>0.35</v>
      </c>
      <c r="P5" s="11">
        <f>COUNT($I$8:P8)/COUNT($I$8:$AB$8)</f>
        <v>0.4</v>
      </c>
      <c r="Q5" s="11">
        <f>COUNT($I$8:Q8)/COUNT($I$8:$AB$8)</f>
        <v>0.45</v>
      </c>
      <c r="R5" s="11">
        <f>COUNT($I$8:R8)/COUNT($I$8:$AB$8)</f>
        <v>0.5</v>
      </c>
      <c r="S5" s="11">
        <f>COUNT($I$8:S8)/COUNT($I$8:$AB$8)</f>
        <v>0.55000000000000004</v>
      </c>
      <c r="T5" s="11">
        <f>COUNT($I$8:T8)/COUNT($I$8:$AB$8)</f>
        <v>0.6</v>
      </c>
      <c r="U5" s="11">
        <f>COUNT($I$8:U8)/COUNT($I$8:$AB$8)</f>
        <v>0.65</v>
      </c>
      <c r="V5" s="11">
        <f>COUNT($I$8:V8)/COUNT($I$8:$AB$8)</f>
        <v>0.7</v>
      </c>
      <c r="W5" s="11">
        <f>COUNT($I$8:W8)/COUNT($I$8:$AB$8)</f>
        <v>0.75</v>
      </c>
      <c r="X5" s="11">
        <f>COUNT($I$8:X8)/COUNT($I$8:$AB$8)</f>
        <v>0.8</v>
      </c>
      <c r="Y5" s="11">
        <f>COUNT($I$8:Y8)/COUNT($I$8:$AB$8)</f>
        <v>0.85</v>
      </c>
      <c r="Z5" s="11">
        <f>COUNT($I$8:Z8)/COUNT($I$8:$AB$8)</f>
        <v>0.9</v>
      </c>
      <c r="AA5" s="11">
        <f>COUNT($I$8:AA8)/COUNT($I$8:$AB$8)</f>
        <v>0.95</v>
      </c>
      <c r="AB5" s="11">
        <f>COUNT($I$8:AB8)/COUNT($I$8:$AB$8)</f>
        <v>1</v>
      </c>
      <c r="AD5" t="s">
        <v>22</v>
      </c>
      <c r="AE5" t="s">
        <v>23</v>
      </c>
    </row>
    <row r="6" spans="1:34">
      <c r="I6" s="22" t="s">
        <v>13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34">
      <c r="A7" s="17" t="s">
        <v>97</v>
      </c>
      <c r="B7" s="15" t="s">
        <v>6</v>
      </c>
      <c r="C7" s="15" t="s">
        <v>9</v>
      </c>
      <c r="D7" s="15"/>
      <c r="E7" s="15" t="s">
        <v>10</v>
      </c>
      <c r="F7" s="15" t="s">
        <v>11</v>
      </c>
      <c r="G7" s="15" t="s">
        <v>12</v>
      </c>
      <c r="H7" s="14" t="s">
        <v>163</v>
      </c>
      <c r="I7" s="1">
        <v>1</v>
      </c>
      <c r="J7" s="2">
        <v>2</v>
      </c>
      <c r="K7" s="3">
        <v>3</v>
      </c>
      <c r="L7" s="1">
        <v>4</v>
      </c>
      <c r="M7" s="2">
        <v>5</v>
      </c>
      <c r="N7" s="4">
        <v>6</v>
      </c>
      <c r="O7" s="4">
        <v>7</v>
      </c>
      <c r="P7" s="5">
        <v>8</v>
      </c>
      <c r="Q7" s="6">
        <v>9</v>
      </c>
      <c r="R7" s="4">
        <v>10</v>
      </c>
      <c r="S7" s="2">
        <v>11</v>
      </c>
      <c r="T7" s="2">
        <v>12</v>
      </c>
      <c r="U7" s="3">
        <v>13</v>
      </c>
      <c r="V7" s="1">
        <v>14</v>
      </c>
      <c r="W7" s="2">
        <v>15</v>
      </c>
      <c r="X7" s="4">
        <v>16</v>
      </c>
      <c r="Y7" s="4">
        <v>17</v>
      </c>
      <c r="Z7" s="5">
        <v>18</v>
      </c>
      <c r="AA7" s="6">
        <v>19</v>
      </c>
      <c r="AB7" s="5">
        <v>20</v>
      </c>
      <c r="AD7" s="8" t="s">
        <v>15</v>
      </c>
      <c r="AE7" s="8" t="s">
        <v>14</v>
      </c>
      <c r="AF7" s="8" t="s">
        <v>16</v>
      </c>
      <c r="AG7" s="8" t="s">
        <v>17</v>
      </c>
      <c r="AH7" s="8" t="s">
        <v>22</v>
      </c>
    </row>
    <row r="8" spans="1:34" ht="33" customHeight="1">
      <c r="A8" s="17"/>
      <c r="B8" s="15"/>
      <c r="C8" s="10" t="s">
        <v>7</v>
      </c>
      <c r="D8" s="10" t="s">
        <v>8</v>
      </c>
      <c r="E8" s="15"/>
      <c r="F8" s="15"/>
      <c r="G8" s="15"/>
      <c r="H8" s="14"/>
      <c r="I8" s="7">
        <f>H1</f>
        <v>40037</v>
      </c>
      <c r="J8" s="7">
        <f>I8+1</f>
        <v>40038</v>
      </c>
      <c r="K8" s="7">
        <f>J8+1</f>
        <v>40039</v>
      </c>
      <c r="L8" s="7">
        <f>K8+3</f>
        <v>40042</v>
      </c>
      <c r="M8" s="7">
        <f>L8+1</f>
        <v>40043</v>
      </c>
      <c r="N8" s="7">
        <f t="shared" ref="N8:P8" si="0">M8+1</f>
        <v>40044</v>
      </c>
      <c r="O8" s="7">
        <f t="shared" si="0"/>
        <v>40045</v>
      </c>
      <c r="P8" s="7">
        <f t="shared" si="0"/>
        <v>40046</v>
      </c>
      <c r="Q8" s="7">
        <f>L8+7</f>
        <v>40049</v>
      </c>
      <c r="R8" s="7">
        <f t="shared" ref="R8:AB8" si="1">M8+7</f>
        <v>40050</v>
      </c>
      <c r="S8" s="7">
        <f t="shared" si="1"/>
        <v>40051</v>
      </c>
      <c r="T8" s="7">
        <f t="shared" si="1"/>
        <v>40052</v>
      </c>
      <c r="U8" s="7">
        <f t="shared" si="1"/>
        <v>40053</v>
      </c>
      <c r="V8" s="7">
        <f t="shared" si="1"/>
        <v>40056</v>
      </c>
      <c r="W8" s="7">
        <f t="shared" si="1"/>
        <v>40057</v>
      </c>
      <c r="X8" s="7">
        <f t="shared" si="1"/>
        <v>40058</v>
      </c>
      <c r="Y8" s="7">
        <f t="shared" si="1"/>
        <v>40059</v>
      </c>
      <c r="Z8" s="7">
        <f t="shared" si="1"/>
        <v>40060</v>
      </c>
      <c r="AA8" s="7">
        <f t="shared" si="1"/>
        <v>40063</v>
      </c>
      <c r="AB8" s="7">
        <f t="shared" si="1"/>
        <v>40064</v>
      </c>
      <c r="AD8" s="8">
        <v>1</v>
      </c>
      <c r="AE8" s="8">
        <v>1</v>
      </c>
      <c r="AF8" s="8">
        <v>1</v>
      </c>
      <c r="AG8" s="8">
        <v>2</v>
      </c>
      <c r="AH8" s="8"/>
    </row>
    <row r="9" spans="1:34">
      <c r="A9" s="18">
        <v>1</v>
      </c>
      <c r="B9">
        <v>1</v>
      </c>
      <c r="C9" t="s">
        <v>28</v>
      </c>
      <c r="D9" t="s">
        <v>29</v>
      </c>
      <c r="E9" t="s">
        <v>72</v>
      </c>
      <c r="F9" s="8"/>
      <c r="G9" s="8"/>
      <c r="H9" s="11">
        <f>COUNTIF(I9:AB9,"A")/COUNTA($I$8:$AB$8)</f>
        <v>0.2</v>
      </c>
      <c r="I9" s="8" t="s">
        <v>160</v>
      </c>
      <c r="J9" s="8" t="s">
        <v>160</v>
      </c>
      <c r="K9" s="8" t="s">
        <v>160</v>
      </c>
      <c r="L9" s="8" t="s">
        <v>161</v>
      </c>
      <c r="M9" s="8" t="s">
        <v>162</v>
      </c>
      <c r="N9" s="8" t="s">
        <v>160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D9" s="8"/>
      <c r="AE9" s="8"/>
      <c r="AF9" s="8"/>
      <c r="AG9" s="8"/>
      <c r="AH9" s="8"/>
    </row>
    <row r="10" spans="1:34">
      <c r="A10" s="18"/>
      <c r="B10">
        <v>2</v>
      </c>
      <c r="C10" t="s">
        <v>30</v>
      </c>
      <c r="D10" t="s">
        <v>31</v>
      </c>
      <c r="E10" t="s">
        <v>73</v>
      </c>
      <c r="F10" s="8"/>
      <c r="G10" s="8"/>
      <c r="H10" s="11">
        <f t="shared" ref="H10:H57" si="2">COUNTIF(I10:AB10,"A")/COUNTA($I$8:$AB$8)</f>
        <v>0.25</v>
      </c>
      <c r="I10" s="8" t="s">
        <v>160</v>
      </c>
      <c r="J10" s="8" t="s">
        <v>160</v>
      </c>
      <c r="K10" s="8" t="s">
        <v>160</v>
      </c>
      <c r="L10" s="8" t="s">
        <v>160</v>
      </c>
      <c r="M10" s="8" t="s">
        <v>162</v>
      </c>
      <c r="N10" s="8" t="s">
        <v>160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D10" s="8"/>
      <c r="AE10" s="8"/>
      <c r="AF10" s="8"/>
      <c r="AG10" s="8"/>
      <c r="AH10" s="8"/>
    </row>
    <row r="11" spans="1:34">
      <c r="A11" s="18"/>
      <c r="B11">
        <v>3</v>
      </c>
      <c r="C11" t="s">
        <v>32</v>
      </c>
      <c r="D11" t="s">
        <v>33</v>
      </c>
      <c r="E11" t="s">
        <v>74</v>
      </c>
      <c r="F11" s="8"/>
      <c r="G11" s="8"/>
      <c r="H11" s="11">
        <f t="shared" si="2"/>
        <v>0.3</v>
      </c>
      <c r="I11" s="8" t="s">
        <v>160</v>
      </c>
      <c r="J11" s="8" t="s">
        <v>160</v>
      </c>
      <c r="K11" s="8" t="s">
        <v>160</v>
      </c>
      <c r="L11" s="8" t="s">
        <v>160</v>
      </c>
      <c r="M11" s="8" t="s">
        <v>160</v>
      </c>
      <c r="N11" s="8" t="s">
        <v>160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D11" s="8"/>
      <c r="AE11" s="8"/>
      <c r="AF11" s="8"/>
      <c r="AG11" s="8"/>
      <c r="AH11" s="8"/>
    </row>
    <row r="12" spans="1:34">
      <c r="A12" s="18"/>
      <c r="B12">
        <v>4</v>
      </c>
      <c r="C12" t="s">
        <v>34</v>
      </c>
      <c r="D12" t="s">
        <v>39</v>
      </c>
      <c r="E12" t="s">
        <v>75</v>
      </c>
      <c r="F12" s="8"/>
      <c r="G12" s="8"/>
      <c r="H12" s="11">
        <f t="shared" si="2"/>
        <v>0.3</v>
      </c>
      <c r="I12" s="8" t="s">
        <v>160</v>
      </c>
      <c r="J12" s="8" t="s">
        <v>160</v>
      </c>
      <c r="K12" s="8" t="s">
        <v>160</v>
      </c>
      <c r="L12" s="8" t="s">
        <v>160</v>
      </c>
      <c r="M12" s="8" t="s">
        <v>160</v>
      </c>
      <c r="N12" s="8" t="s">
        <v>160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D12" s="8"/>
      <c r="AE12" s="8"/>
      <c r="AF12" s="8"/>
      <c r="AG12" s="8"/>
      <c r="AH12" s="8"/>
    </row>
    <row r="13" spans="1:34">
      <c r="A13" s="18"/>
      <c r="B13">
        <v>5</v>
      </c>
      <c r="C13" t="s">
        <v>35</v>
      </c>
      <c r="D13" t="s">
        <v>38</v>
      </c>
      <c r="E13" t="s">
        <v>76</v>
      </c>
      <c r="F13" s="8"/>
      <c r="G13" s="8"/>
      <c r="H13" s="11">
        <f t="shared" si="2"/>
        <v>0.2</v>
      </c>
      <c r="I13" s="8" t="s">
        <v>160</v>
      </c>
      <c r="J13" s="8" t="s">
        <v>160</v>
      </c>
      <c r="K13" s="8" t="s">
        <v>160</v>
      </c>
      <c r="L13" s="8" t="s">
        <v>161</v>
      </c>
      <c r="M13" s="8" t="s">
        <v>160</v>
      </c>
      <c r="N13" s="8" t="s">
        <v>161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D13" s="8"/>
      <c r="AE13" s="8"/>
      <c r="AF13" s="8"/>
      <c r="AG13" s="8"/>
      <c r="AH13" s="8"/>
    </row>
    <row r="14" spans="1:34">
      <c r="A14" s="18"/>
      <c r="B14">
        <v>6</v>
      </c>
      <c r="C14" t="s">
        <v>36</v>
      </c>
      <c r="D14" t="s">
        <v>37</v>
      </c>
      <c r="E14" t="s">
        <v>77</v>
      </c>
      <c r="F14" s="8"/>
      <c r="G14" s="8"/>
      <c r="H14" s="11">
        <f t="shared" si="2"/>
        <v>0.25</v>
      </c>
      <c r="I14" s="8" t="s">
        <v>160</v>
      </c>
      <c r="J14" s="8" t="s">
        <v>160</v>
      </c>
      <c r="K14" s="8" t="s">
        <v>161</v>
      </c>
      <c r="L14" s="8" t="s">
        <v>160</v>
      </c>
      <c r="M14" s="8" t="s">
        <v>160</v>
      </c>
      <c r="N14" s="8" t="s">
        <v>160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D14" s="8"/>
      <c r="AE14" s="8"/>
      <c r="AF14" s="8"/>
      <c r="AG14" s="8"/>
      <c r="AH14" s="8"/>
    </row>
    <row r="15" spans="1:34">
      <c r="A15" s="18"/>
      <c r="B15">
        <v>7</v>
      </c>
      <c r="C15" t="s">
        <v>40</v>
      </c>
      <c r="D15" t="s">
        <v>54</v>
      </c>
      <c r="E15" t="s">
        <v>79</v>
      </c>
      <c r="F15" s="8"/>
      <c r="G15" s="8"/>
      <c r="H15" s="11">
        <f t="shared" si="2"/>
        <v>0.05</v>
      </c>
      <c r="I15" s="8" t="s">
        <v>160</v>
      </c>
      <c r="J15" s="8" t="s">
        <v>161</v>
      </c>
      <c r="K15" s="8" t="s">
        <v>161</v>
      </c>
      <c r="L15" s="8" t="s">
        <v>161</v>
      </c>
      <c r="M15" s="8" t="s">
        <v>161</v>
      </c>
      <c r="N15" s="8" t="s">
        <v>161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D15" s="8"/>
      <c r="AE15" s="8"/>
      <c r="AF15" s="8"/>
      <c r="AG15" s="8"/>
      <c r="AH15" s="8"/>
    </row>
    <row r="16" spans="1:34">
      <c r="A16" s="18"/>
      <c r="B16">
        <v>8</v>
      </c>
      <c r="C16" t="s">
        <v>41</v>
      </c>
      <c r="D16" t="s">
        <v>53</v>
      </c>
      <c r="E16" t="s">
        <v>78</v>
      </c>
      <c r="F16" s="8"/>
      <c r="G16" s="8"/>
      <c r="H16" s="11">
        <f t="shared" si="2"/>
        <v>0.15</v>
      </c>
      <c r="I16" s="8" t="s">
        <v>160</v>
      </c>
      <c r="J16" s="8" t="s">
        <v>160</v>
      </c>
      <c r="K16" s="8" t="s">
        <v>162</v>
      </c>
      <c r="L16" s="8" t="s">
        <v>162</v>
      </c>
      <c r="M16" s="8" t="s">
        <v>160</v>
      </c>
      <c r="N16" s="8" t="s">
        <v>161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D16" s="8"/>
      <c r="AE16" s="8"/>
      <c r="AF16" s="8"/>
      <c r="AG16" s="8"/>
      <c r="AH16" s="8"/>
    </row>
    <row r="17" spans="1:34">
      <c r="A17" s="18"/>
      <c r="B17">
        <v>9</v>
      </c>
      <c r="C17" t="s">
        <v>42</v>
      </c>
      <c r="D17" t="s">
        <v>52</v>
      </c>
      <c r="E17" t="s">
        <v>80</v>
      </c>
      <c r="F17" s="8"/>
      <c r="G17" s="8"/>
      <c r="H17" s="11">
        <f t="shared" si="2"/>
        <v>0.3</v>
      </c>
      <c r="I17" s="8" t="s">
        <v>160</v>
      </c>
      <c r="J17" s="8" t="s">
        <v>160</v>
      </c>
      <c r="K17" s="8" t="s">
        <v>160</v>
      </c>
      <c r="L17" s="8" t="s">
        <v>160</v>
      </c>
      <c r="M17" s="8" t="s">
        <v>160</v>
      </c>
      <c r="N17" s="8" t="s">
        <v>160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D17" s="8"/>
      <c r="AE17" s="8"/>
      <c r="AF17" s="8"/>
      <c r="AG17" s="8"/>
      <c r="AH17" s="8"/>
    </row>
    <row r="18" spans="1:34">
      <c r="A18" s="18"/>
      <c r="B18">
        <v>10</v>
      </c>
      <c r="C18" t="s">
        <v>43</v>
      </c>
      <c r="D18" t="s">
        <v>51</v>
      </c>
      <c r="E18" t="s">
        <v>81</v>
      </c>
      <c r="F18" s="8"/>
      <c r="G18" s="8"/>
      <c r="H18" s="11">
        <f t="shared" si="2"/>
        <v>0.25</v>
      </c>
      <c r="I18" s="8" t="s">
        <v>160</v>
      </c>
      <c r="J18" s="8" t="s">
        <v>160</v>
      </c>
      <c r="K18" s="8" t="s">
        <v>160</v>
      </c>
      <c r="L18" s="8" t="s">
        <v>160</v>
      </c>
      <c r="M18" s="8" t="s">
        <v>160</v>
      </c>
      <c r="N18" s="8" t="s">
        <v>161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D18" s="8"/>
      <c r="AE18" s="8"/>
      <c r="AF18" s="8"/>
      <c r="AG18" s="8"/>
      <c r="AH18" s="8"/>
    </row>
    <row r="19" spans="1:34">
      <c r="A19" s="18"/>
      <c r="B19">
        <v>11</v>
      </c>
      <c r="C19" t="s">
        <v>44</v>
      </c>
      <c r="D19" t="s">
        <v>50</v>
      </c>
      <c r="E19" t="s">
        <v>82</v>
      </c>
      <c r="F19" s="8"/>
      <c r="G19" s="8"/>
      <c r="H19" s="11">
        <f t="shared" si="2"/>
        <v>0.15</v>
      </c>
      <c r="I19" s="8" t="s">
        <v>160</v>
      </c>
      <c r="J19" s="8" t="s">
        <v>160</v>
      </c>
      <c r="K19" s="8" t="s">
        <v>160</v>
      </c>
      <c r="L19" s="8" t="s">
        <v>161</v>
      </c>
      <c r="M19" s="8" t="s">
        <v>162</v>
      </c>
      <c r="N19" s="8" t="s">
        <v>161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D19" s="8"/>
      <c r="AE19" s="8"/>
      <c r="AF19" s="8"/>
      <c r="AG19" s="8"/>
      <c r="AH19" s="8"/>
    </row>
    <row r="20" spans="1:34">
      <c r="A20" s="18"/>
      <c r="B20">
        <v>12</v>
      </c>
      <c r="C20" t="s">
        <v>45</v>
      </c>
      <c r="D20" t="s">
        <v>49</v>
      </c>
      <c r="E20" t="s">
        <v>83</v>
      </c>
      <c r="F20" s="8"/>
      <c r="G20" s="8"/>
      <c r="H20" s="11">
        <f t="shared" si="2"/>
        <v>0.25</v>
      </c>
      <c r="I20" s="8" t="s">
        <v>160</v>
      </c>
      <c r="J20" s="8" t="s">
        <v>160</v>
      </c>
      <c r="K20" s="8" t="s">
        <v>161</v>
      </c>
      <c r="L20" s="8" t="s">
        <v>160</v>
      </c>
      <c r="M20" s="8" t="s">
        <v>160</v>
      </c>
      <c r="N20" s="8" t="s">
        <v>160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D20" s="8"/>
      <c r="AE20" s="8"/>
      <c r="AF20" s="8"/>
      <c r="AG20" s="8"/>
      <c r="AH20" s="8"/>
    </row>
    <row r="21" spans="1:34">
      <c r="A21" s="18"/>
      <c r="B21">
        <v>13</v>
      </c>
      <c r="C21" t="s">
        <v>46</v>
      </c>
      <c r="E21" t="s">
        <v>84</v>
      </c>
      <c r="F21" s="8"/>
      <c r="G21" s="8"/>
      <c r="H21" s="11">
        <f t="shared" si="2"/>
        <v>0.25</v>
      </c>
      <c r="I21" s="8" t="s">
        <v>160</v>
      </c>
      <c r="J21" s="8" t="s">
        <v>160</v>
      </c>
      <c r="K21" s="8" t="s">
        <v>160</v>
      </c>
      <c r="L21" s="8" t="s">
        <v>161</v>
      </c>
      <c r="M21" s="8" t="s">
        <v>160</v>
      </c>
      <c r="N21" s="8" t="s">
        <v>160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D21" s="8"/>
      <c r="AE21" s="8"/>
      <c r="AF21" s="8"/>
      <c r="AG21" s="8"/>
      <c r="AH21" s="8"/>
    </row>
    <row r="22" spans="1:34">
      <c r="A22" s="18"/>
      <c r="B22">
        <v>14</v>
      </c>
      <c r="C22" t="s">
        <v>47</v>
      </c>
      <c r="D22" t="s">
        <v>48</v>
      </c>
      <c r="E22" t="s">
        <v>85</v>
      </c>
      <c r="F22" s="8"/>
      <c r="G22" s="8"/>
      <c r="H22" s="11">
        <f t="shared" si="2"/>
        <v>0.3</v>
      </c>
      <c r="I22" s="8" t="s">
        <v>160</v>
      </c>
      <c r="J22" s="8" t="s">
        <v>160</v>
      </c>
      <c r="K22" s="8" t="s">
        <v>160</v>
      </c>
      <c r="L22" s="8" t="s">
        <v>160</v>
      </c>
      <c r="M22" s="8" t="s">
        <v>160</v>
      </c>
      <c r="N22" s="8" t="s">
        <v>160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D22" s="8"/>
      <c r="AE22" s="8"/>
      <c r="AF22" s="8"/>
      <c r="AG22" s="8"/>
      <c r="AH22" s="8"/>
    </row>
    <row r="23" spans="1:34">
      <c r="A23" s="18"/>
      <c r="B23">
        <v>15</v>
      </c>
      <c r="C23" t="s">
        <v>55</v>
      </c>
      <c r="D23" t="s">
        <v>41</v>
      </c>
      <c r="E23" t="s">
        <v>86</v>
      </c>
      <c r="F23" s="8"/>
      <c r="G23" s="8"/>
      <c r="H23" s="11">
        <f t="shared" si="2"/>
        <v>0.3</v>
      </c>
      <c r="I23" s="8" t="s">
        <v>160</v>
      </c>
      <c r="J23" s="8" t="s">
        <v>160</v>
      </c>
      <c r="K23" s="8" t="s">
        <v>160</v>
      </c>
      <c r="L23" s="8" t="s">
        <v>160</v>
      </c>
      <c r="M23" s="8" t="s">
        <v>160</v>
      </c>
      <c r="N23" s="8" t="s">
        <v>160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D23" s="8"/>
      <c r="AE23" s="8"/>
      <c r="AF23" s="8"/>
      <c r="AG23" s="8"/>
      <c r="AH23" s="8"/>
    </row>
    <row r="24" spans="1:34">
      <c r="A24" s="18"/>
      <c r="B24">
        <v>16</v>
      </c>
      <c r="C24" t="s">
        <v>70</v>
      </c>
      <c r="D24" t="s">
        <v>71</v>
      </c>
      <c r="E24" t="s">
        <v>87</v>
      </c>
      <c r="F24" s="8"/>
      <c r="G24" s="8"/>
      <c r="H24" s="11">
        <f t="shared" si="2"/>
        <v>0.25</v>
      </c>
      <c r="I24" s="8" t="s">
        <v>161</v>
      </c>
      <c r="J24" s="8" t="s">
        <v>160</v>
      </c>
      <c r="K24" s="8" t="s">
        <v>160</v>
      </c>
      <c r="L24" s="8" t="s">
        <v>160</v>
      </c>
      <c r="M24" s="8" t="s">
        <v>160</v>
      </c>
      <c r="N24" s="8" t="s">
        <v>160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D24" s="8"/>
      <c r="AE24" s="8"/>
      <c r="AF24" s="8"/>
      <c r="AG24" s="8"/>
      <c r="AH24" s="8"/>
    </row>
    <row r="25" spans="1:34">
      <c r="A25" s="18"/>
      <c r="B25">
        <v>17</v>
      </c>
      <c r="C25" t="s">
        <v>56</v>
      </c>
      <c r="D25" t="s">
        <v>69</v>
      </c>
      <c r="E25" t="s">
        <v>88</v>
      </c>
      <c r="F25" s="8"/>
      <c r="G25" s="8"/>
      <c r="H25" s="11">
        <f t="shared" si="2"/>
        <v>0.3</v>
      </c>
      <c r="I25" s="8" t="s">
        <v>160</v>
      </c>
      <c r="J25" s="8" t="s">
        <v>160</v>
      </c>
      <c r="K25" s="8" t="s">
        <v>160</v>
      </c>
      <c r="L25" s="8" t="s">
        <v>160</v>
      </c>
      <c r="M25" s="8" t="s">
        <v>160</v>
      </c>
      <c r="N25" s="8" t="s">
        <v>160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D25" s="8"/>
      <c r="AE25" s="8"/>
      <c r="AF25" s="8"/>
      <c r="AG25" s="8"/>
      <c r="AH25" s="8"/>
    </row>
    <row r="26" spans="1:34">
      <c r="A26" s="18"/>
      <c r="B26">
        <v>18</v>
      </c>
      <c r="C26" t="s">
        <v>57</v>
      </c>
      <c r="D26" t="s">
        <v>68</v>
      </c>
      <c r="E26" t="s">
        <v>89</v>
      </c>
      <c r="F26" s="8"/>
      <c r="G26" s="8"/>
      <c r="H26" s="11">
        <f t="shared" si="2"/>
        <v>0.3</v>
      </c>
      <c r="I26" s="8" t="s">
        <v>160</v>
      </c>
      <c r="J26" s="8" t="s">
        <v>160</v>
      </c>
      <c r="K26" s="8" t="s">
        <v>160</v>
      </c>
      <c r="L26" s="8" t="s">
        <v>160</v>
      </c>
      <c r="M26" s="8" t="s">
        <v>160</v>
      </c>
      <c r="N26" s="8" t="s">
        <v>160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D26" s="8"/>
      <c r="AE26" s="8"/>
      <c r="AF26" s="8"/>
      <c r="AG26" s="8"/>
      <c r="AH26" s="8"/>
    </row>
    <row r="27" spans="1:34">
      <c r="A27" s="18"/>
      <c r="B27">
        <v>19</v>
      </c>
      <c r="C27" t="s">
        <v>57</v>
      </c>
      <c r="D27" t="s">
        <v>68</v>
      </c>
      <c r="E27" t="s">
        <v>90</v>
      </c>
      <c r="F27" s="8"/>
      <c r="G27" s="8"/>
      <c r="H27" s="11">
        <f t="shared" si="2"/>
        <v>0.3</v>
      </c>
      <c r="I27" s="8" t="s">
        <v>160</v>
      </c>
      <c r="J27" s="8" t="s">
        <v>160</v>
      </c>
      <c r="K27" s="8" t="s">
        <v>160</v>
      </c>
      <c r="L27" s="8" t="s">
        <v>160</v>
      </c>
      <c r="M27" s="8" t="s">
        <v>160</v>
      </c>
      <c r="N27" s="8" t="s">
        <v>160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D27" s="8"/>
      <c r="AE27" s="8"/>
      <c r="AF27" s="8"/>
      <c r="AG27" s="8"/>
      <c r="AH27" s="8"/>
    </row>
    <row r="28" spans="1:34">
      <c r="A28" s="18"/>
      <c r="B28">
        <v>20</v>
      </c>
      <c r="C28" t="s">
        <v>58</v>
      </c>
      <c r="E28" t="s">
        <v>91</v>
      </c>
      <c r="F28" s="8"/>
      <c r="G28" s="8"/>
      <c r="H28" s="11">
        <f t="shared" si="2"/>
        <v>0.25</v>
      </c>
      <c r="I28" s="8" t="s">
        <v>160</v>
      </c>
      <c r="J28" s="8" t="s">
        <v>160</v>
      </c>
      <c r="K28" s="8" t="s">
        <v>161</v>
      </c>
      <c r="L28" s="8" t="s">
        <v>160</v>
      </c>
      <c r="M28" s="8" t="s">
        <v>160</v>
      </c>
      <c r="N28" s="8" t="s">
        <v>160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D28" s="8"/>
      <c r="AE28" s="8"/>
      <c r="AF28" s="8"/>
      <c r="AG28" s="8"/>
      <c r="AH28" s="8"/>
    </row>
    <row r="29" spans="1:34">
      <c r="A29" s="18"/>
      <c r="B29">
        <v>21</v>
      </c>
      <c r="C29" t="s">
        <v>59</v>
      </c>
      <c r="D29" t="s">
        <v>59</v>
      </c>
      <c r="E29" t="s">
        <v>92</v>
      </c>
      <c r="F29" s="8"/>
      <c r="G29" s="8"/>
      <c r="H29" s="11">
        <f t="shared" si="2"/>
        <v>0.3</v>
      </c>
      <c r="I29" s="8" t="s">
        <v>160</v>
      </c>
      <c r="J29" s="8" t="s">
        <v>160</v>
      </c>
      <c r="K29" s="8" t="s">
        <v>160</v>
      </c>
      <c r="L29" s="8" t="s">
        <v>160</v>
      </c>
      <c r="M29" s="8" t="s">
        <v>160</v>
      </c>
      <c r="N29" s="8" t="s">
        <v>160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D29" s="8"/>
      <c r="AE29" s="8"/>
      <c r="AF29" s="8"/>
      <c r="AG29" s="8"/>
      <c r="AH29" s="8"/>
    </row>
    <row r="30" spans="1:34">
      <c r="A30" s="18"/>
      <c r="B30">
        <v>22</v>
      </c>
      <c r="C30" t="s">
        <v>60</v>
      </c>
      <c r="D30" t="s">
        <v>67</v>
      </c>
      <c r="E30" t="s">
        <v>93</v>
      </c>
      <c r="F30" s="8"/>
      <c r="G30" s="8"/>
      <c r="H30" s="11">
        <f t="shared" si="2"/>
        <v>0.3</v>
      </c>
      <c r="I30" s="8" t="s">
        <v>160</v>
      </c>
      <c r="J30" s="8" t="s">
        <v>160</v>
      </c>
      <c r="K30" s="8" t="s">
        <v>160</v>
      </c>
      <c r="L30" s="8" t="s">
        <v>160</v>
      </c>
      <c r="M30" s="8" t="s">
        <v>160</v>
      </c>
      <c r="N30" s="8" t="s">
        <v>160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D30" s="8"/>
      <c r="AE30" s="8"/>
      <c r="AF30" s="8"/>
      <c r="AG30" s="8"/>
      <c r="AH30" s="8"/>
    </row>
    <row r="31" spans="1:34">
      <c r="A31" s="18"/>
      <c r="B31">
        <v>23</v>
      </c>
      <c r="C31" t="s">
        <v>61</v>
      </c>
      <c r="D31" t="s">
        <v>66</v>
      </c>
      <c r="E31" t="s">
        <v>94</v>
      </c>
      <c r="F31" s="8"/>
      <c r="G31" s="8"/>
      <c r="H31" s="11">
        <f t="shared" si="2"/>
        <v>0.3</v>
      </c>
      <c r="I31" s="8" t="s">
        <v>160</v>
      </c>
      <c r="J31" s="8" t="s">
        <v>160</v>
      </c>
      <c r="K31" s="8" t="s">
        <v>160</v>
      </c>
      <c r="L31" s="8" t="s">
        <v>160</v>
      </c>
      <c r="M31" s="8" t="s">
        <v>160</v>
      </c>
      <c r="N31" s="8" t="s">
        <v>160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D31" s="8"/>
      <c r="AE31" s="8"/>
      <c r="AF31" s="8"/>
      <c r="AG31" s="8"/>
      <c r="AH31" s="8"/>
    </row>
    <row r="32" spans="1:34">
      <c r="A32" s="18"/>
      <c r="B32">
        <v>24</v>
      </c>
      <c r="C32" t="s">
        <v>62</v>
      </c>
      <c r="D32" t="s">
        <v>65</v>
      </c>
      <c r="E32" t="s">
        <v>95</v>
      </c>
      <c r="F32" s="8"/>
      <c r="G32" s="8"/>
      <c r="H32" s="11">
        <f t="shared" si="2"/>
        <v>0.2</v>
      </c>
      <c r="I32" s="8" t="s">
        <v>161</v>
      </c>
      <c r="J32" s="8" t="s">
        <v>160</v>
      </c>
      <c r="K32" s="8" t="s">
        <v>160</v>
      </c>
      <c r="L32" s="8" t="s">
        <v>160</v>
      </c>
      <c r="M32" s="8" t="s">
        <v>162</v>
      </c>
      <c r="N32" s="8" t="s">
        <v>160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D32" s="8"/>
      <c r="AE32" s="8"/>
      <c r="AF32" s="8"/>
      <c r="AG32" s="8"/>
      <c r="AH32" s="8"/>
    </row>
    <row r="33" spans="1:34">
      <c r="A33" s="18"/>
      <c r="B33">
        <v>25</v>
      </c>
      <c r="C33" t="s">
        <v>63</v>
      </c>
      <c r="D33" t="s">
        <v>64</v>
      </c>
      <c r="E33" t="s">
        <v>96</v>
      </c>
      <c r="F33" s="8"/>
      <c r="G33" s="8"/>
      <c r="H33" s="11">
        <f t="shared" si="2"/>
        <v>0.3</v>
      </c>
      <c r="I33" s="8" t="s">
        <v>160</v>
      </c>
      <c r="J33" s="8" t="s">
        <v>160</v>
      </c>
      <c r="K33" s="8" t="s">
        <v>160</v>
      </c>
      <c r="L33" s="8" t="s">
        <v>160</v>
      </c>
      <c r="M33" s="8" t="s">
        <v>160</v>
      </c>
      <c r="N33" s="8" t="s">
        <v>160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D33" s="8"/>
      <c r="AE33" s="8"/>
      <c r="AF33" s="8"/>
      <c r="AG33" s="8"/>
      <c r="AH33" s="8"/>
    </row>
    <row r="34" spans="1:34">
      <c r="A34" s="19">
        <v>2</v>
      </c>
      <c r="B34">
        <v>1</v>
      </c>
      <c r="C34" t="s">
        <v>98</v>
      </c>
      <c r="D34" t="s">
        <v>117</v>
      </c>
      <c r="E34" t="s">
        <v>156</v>
      </c>
      <c r="F34" s="8"/>
      <c r="G34" s="8"/>
      <c r="H34" s="11">
        <f t="shared" si="2"/>
        <v>0.3</v>
      </c>
      <c r="I34" s="8" t="s">
        <v>160</v>
      </c>
      <c r="J34" s="8" t="s">
        <v>160</v>
      </c>
      <c r="K34" s="8" t="s">
        <v>160</v>
      </c>
      <c r="L34" s="8" t="s">
        <v>160</v>
      </c>
      <c r="M34" s="8" t="s">
        <v>160</v>
      </c>
      <c r="N34" s="8" t="s">
        <v>160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D34" s="8"/>
      <c r="AE34" s="8"/>
      <c r="AF34" s="8"/>
      <c r="AG34" s="8"/>
      <c r="AH34" s="8"/>
    </row>
    <row r="35" spans="1:34">
      <c r="A35" s="20"/>
      <c r="B35">
        <v>2</v>
      </c>
      <c r="C35" t="s">
        <v>99</v>
      </c>
      <c r="D35" t="s">
        <v>118</v>
      </c>
      <c r="E35" t="s">
        <v>155</v>
      </c>
      <c r="F35" s="8"/>
      <c r="G35" s="8"/>
      <c r="H35" s="11">
        <f t="shared" si="2"/>
        <v>0.25</v>
      </c>
      <c r="I35" s="8" t="s">
        <v>160</v>
      </c>
      <c r="J35" s="8" t="s">
        <v>160</v>
      </c>
      <c r="K35" s="8" t="s">
        <v>160</v>
      </c>
      <c r="L35" s="8" t="s">
        <v>160</v>
      </c>
      <c r="M35" s="8" t="s">
        <v>160</v>
      </c>
      <c r="N35" s="8" t="s">
        <v>161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D35" s="8"/>
      <c r="AE35" s="8"/>
      <c r="AF35" s="8"/>
      <c r="AG35" s="8"/>
      <c r="AH35" s="8"/>
    </row>
    <row r="36" spans="1:34">
      <c r="A36" s="20"/>
      <c r="B36">
        <v>3</v>
      </c>
      <c r="C36" t="s">
        <v>100</v>
      </c>
      <c r="D36" t="s">
        <v>119</v>
      </c>
      <c r="E36" t="s">
        <v>154</v>
      </c>
      <c r="F36" s="8"/>
      <c r="G36" s="8"/>
      <c r="H36" s="11">
        <f t="shared" si="2"/>
        <v>0</v>
      </c>
      <c r="I36" s="8" t="s">
        <v>161</v>
      </c>
      <c r="J36" s="8" t="s">
        <v>161</v>
      </c>
      <c r="K36" s="8" t="s">
        <v>161</v>
      </c>
      <c r="L36" s="8" t="s">
        <v>161</v>
      </c>
      <c r="M36" s="8" t="s">
        <v>161</v>
      </c>
      <c r="N36" s="8" t="s">
        <v>161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D36" s="8"/>
      <c r="AE36" s="8"/>
      <c r="AF36" s="8"/>
      <c r="AG36" s="8"/>
      <c r="AH36" s="8"/>
    </row>
    <row r="37" spans="1:34">
      <c r="A37" s="20"/>
      <c r="B37">
        <v>4</v>
      </c>
      <c r="C37" t="s">
        <v>101</v>
      </c>
      <c r="D37" t="s">
        <v>120</v>
      </c>
      <c r="E37" t="s">
        <v>153</v>
      </c>
      <c r="F37" s="8"/>
      <c r="G37" s="8"/>
      <c r="H37" s="11">
        <f t="shared" si="2"/>
        <v>0.15</v>
      </c>
      <c r="I37" s="8" t="s">
        <v>160</v>
      </c>
      <c r="J37" s="8" t="s">
        <v>160</v>
      </c>
      <c r="K37" s="8" t="s">
        <v>161</v>
      </c>
      <c r="L37" s="8" t="s">
        <v>160</v>
      </c>
      <c r="M37" s="8" t="s">
        <v>162</v>
      </c>
      <c r="N37" s="8" t="s">
        <v>161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D37" s="8"/>
      <c r="AE37" s="8"/>
      <c r="AF37" s="8"/>
      <c r="AG37" s="8"/>
      <c r="AH37" s="8"/>
    </row>
    <row r="38" spans="1:34">
      <c r="A38" s="20"/>
      <c r="B38">
        <v>5</v>
      </c>
      <c r="C38" t="s">
        <v>102</v>
      </c>
      <c r="D38" t="s">
        <v>121</v>
      </c>
      <c r="E38" t="s">
        <v>152</v>
      </c>
      <c r="F38" s="8"/>
      <c r="G38" s="8"/>
      <c r="H38" s="11">
        <f t="shared" si="2"/>
        <v>0.2</v>
      </c>
      <c r="I38" s="8" t="s">
        <v>160</v>
      </c>
      <c r="J38" s="8" t="s">
        <v>160</v>
      </c>
      <c r="K38" s="8" t="s">
        <v>160</v>
      </c>
      <c r="L38" s="8" t="s">
        <v>160</v>
      </c>
      <c r="M38" s="8" t="s">
        <v>162</v>
      </c>
      <c r="N38" s="8" t="s">
        <v>161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D38" s="8"/>
      <c r="AE38" s="8"/>
      <c r="AF38" s="8"/>
      <c r="AG38" s="8"/>
      <c r="AH38" s="8"/>
    </row>
    <row r="39" spans="1:34">
      <c r="A39" s="20"/>
      <c r="B39">
        <v>6</v>
      </c>
      <c r="C39" t="s">
        <v>103</v>
      </c>
      <c r="E39" t="s">
        <v>151</v>
      </c>
      <c r="F39" s="8"/>
      <c r="G39" s="8"/>
      <c r="H39" s="11">
        <f t="shared" si="2"/>
        <v>0.2</v>
      </c>
      <c r="I39" s="8" t="s">
        <v>160</v>
      </c>
      <c r="J39" s="8" t="s">
        <v>160</v>
      </c>
      <c r="K39" s="8" t="s">
        <v>160</v>
      </c>
      <c r="L39" s="8" t="s">
        <v>161</v>
      </c>
      <c r="M39" s="8" t="s">
        <v>160</v>
      </c>
      <c r="N39" s="8" t="s">
        <v>161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D39" s="8"/>
      <c r="AE39" s="8"/>
      <c r="AF39" s="8"/>
      <c r="AG39" s="8"/>
      <c r="AH39" s="8"/>
    </row>
    <row r="40" spans="1:34">
      <c r="A40" s="20"/>
      <c r="B40">
        <v>7</v>
      </c>
      <c r="C40" t="s">
        <v>104</v>
      </c>
      <c r="D40" t="s">
        <v>122</v>
      </c>
      <c r="E40" t="s">
        <v>150</v>
      </c>
      <c r="F40" s="8"/>
      <c r="G40" s="8"/>
      <c r="H40" s="11">
        <f t="shared" si="2"/>
        <v>0.15</v>
      </c>
      <c r="I40" s="8" t="s">
        <v>161</v>
      </c>
      <c r="J40" s="8" t="s">
        <v>161</v>
      </c>
      <c r="K40" s="8" t="s">
        <v>161</v>
      </c>
      <c r="L40" s="8" t="s">
        <v>160</v>
      </c>
      <c r="M40" s="8" t="s">
        <v>160</v>
      </c>
      <c r="N40" s="8" t="s">
        <v>160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D40" s="8"/>
      <c r="AE40" s="8"/>
      <c r="AF40" s="8"/>
      <c r="AG40" s="8"/>
      <c r="AH40" s="8"/>
    </row>
    <row r="41" spans="1:34">
      <c r="A41" s="20"/>
      <c r="B41">
        <v>8</v>
      </c>
      <c r="C41" t="s">
        <v>44</v>
      </c>
      <c r="D41" t="s">
        <v>123</v>
      </c>
      <c r="E41" t="s">
        <v>149</v>
      </c>
      <c r="F41" s="8"/>
      <c r="G41" s="8"/>
      <c r="H41" s="11">
        <f t="shared" si="2"/>
        <v>0.25</v>
      </c>
      <c r="I41" s="8" t="s">
        <v>160</v>
      </c>
      <c r="J41" s="8" t="s">
        <v>161</v>
      </c>
      <c r="K41" s="8" t="s">
        <v>160</v>
      </c>
      <c r="L41" s="8" t="s">
        <v>160</v>
      </c>
      <c r="M41" s="8" t="s">
        <v>160</v>
      </c>
      <c r="N41" s="8" t="s">
        <v>160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D41" s="8"/>
      <c r="AE41" s="8"/>
      <c r="AF41" s="8"/>
      <c r="AG41" s="8"/>
      <c r="AH41" s="8"/>
    </row>
    <row r="42" spans="1:34">
      <c r="A42" s="20"/>
      <c r="B42">
        <v>9</v>
      </c>
      <c r="C42" t="s">
        <v>105</v>
      </c>
      <c r="D42" t="s">
        <v>164</v>
      </c>
      <c r="E42" t="s">
        <v>148</v>
      </c>
      <c r="F42" s="8"/>
      <c r="G42" s="8"/>
      <c r="H42" s="11">
        <f t="shared" si="2"/>
        <v>0.2</v>
      </c>
      <c r="I42" s="8" t="s">
        <v>160</v>
      </c>
      <c r="J42" s="8" t="s">
        <v>160</v>
      </c>
      <c r="K42" s="8" t="s">
        <v>160</v>
      </c>
      <c r="L42" s="8" t="s">
        <v>161</v>
      </c>
      <c r="M42" s="8" t="s">
        <v>161</v>
      </c>
      <c r="N42" s="8" t="s">
        <v>160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D42" s="8"/>
      <c r="AE42" s="8"/>
      <c r="AF42" s="8"/>
      <c r="AG42" s="8"/>
      <c r="AH42" s="8"/>
    </row>
    <row r="43" spans="1:34">
      <c r="A43" s="20"/>
      <c r="B43">
        <v>10</v>
      </c>
      <c r="C43" t="s">
        <v>106</v>
      </c>
      <c r="D43" t="s">
        <v>124</v>
      </c>
      <c r="E43" t="s">
        <v>147</v>
      </c>
      <c r="F43" s="8"/>
      <c r="G43" s="8"/>
      <c r="H43" s="11">
        <f t="shared" si="2"/>
        <v>0.15</v>
      </c>
      <c r="I43" s="8" t="s">
        <v>160</v>
      </c>
      <c r="J43" s="8" t="s">
        <v>160</v>
      </c>
      <c r="K43" s="8" t="s">
        <v>161</v>
      </c>
      <c r="L43" s="8" t="s">
        <v>161</v>
      </c>
      <c r="M43" s="8" t="s">
        <v>161</v>
      </c>
      <c r="N43" s="8" t="s">
        <v>160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D43" s="8"/>
      <c r="AE43" s="8"/>
      <c r="AF43" s="8"/>
      <c r="AG43" s="8"/>
      <c r="AH43" s="8"/>
    </row>
    <row r="44" spans="1:34">
      <c r="A44" s="20"/>
      <c r="B44">
        <v>11</v>
      </c>
      <c r="C44" t="s">
        <v>107</v>
      </c>
      <c r="E44" t="s">
        <v>146</v>
      </c>
      <c r="F44" s="8"/>
      <c r="G44" s="8"/>
      <c r="H44" s="11">
        <f t="shared" si="2"/>
        <v>0.3</v>
      </c>
      <c r="I44" s="8" t="s">
        <v>160</v>
      </c>
      <c r="J44" s="8" t="s">
        <v>160</v>
      </c>
      <c r="K44" s="8" t="s">
        <v>160</v>
      </c>
      <c r="L44" s="8" t="s">
        <v>160</v>
      </c>
      <c r="M44" s="8" t="s">
        <v>160</v>
      </c>
      <c r="N44" s="8" t="s">
        <v>160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D44" s="8"/>
      <c r="AE44" s="8"/>
      <c r="AF44" s="8"/>
      <c r="AG44" s="8"/>
      <c r="AH44" s="8"/>
    </row>
    <row r="45" spans="1:34">
      <c r="A45" s="20"/>
      <c r="B45">
        <v>12</v>
      </c>
      <c r="C45" t="s">
        <v>39</v>
      </c>
      <c r="D45" t="s">
        <v>125</v>
      </c>
      <c r="E45" t="s">
        <v>91</v>
      </c>
      <c r="F45" s="8"/>
      <c r="G45" s="8"/>
      <c r="H45" s="11">
        <f t="shared" si="2"/>
        <v>0.25</v>
      </c>
      <c r="I45" s="8" t="s">
        <v>160</v>
      </c>
      <c r="J45" s="8" t="s">
        <v>160</v>
      </c>
      <c r="K45" s="8" t="s">
        <v>160</v>
      </c>
      <c r="L45" s="8" t="s">
        <v>160</v>
      </c>
      <c r="M45" s="8" t="s">
        <v>162</v>
      </c>
      <c r="N45" s="8" t="s">
        <v>160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D45" s="8"/>
      <c r="AE45" s="8"/>
      <c r="AF45" s="8"/>
      <c r="AG45" s="8"/>
      <c r="AH45" s="8"/>
    </row>
    <row r="46" spans="1:34">
      <c r="A46" s="20"/>
      <c r="B46">
        <v>13</v>
      </c>
      <c r="C46" t="s">
        <v>108</v>
      </c>
      <c r="D46" t="s">
        <v>52</v>
      </c>
      <c r="E46" t="s">
        <v>145</v>
      </c>
      <c r="F46" s="8"/>
      <c r="G46" s="8"/>
      <c r="H46" s="11">
        <f t="shared" si="2"/>
        <v>0.15</v>
      </c>
      <c r="I46" s="8" t="s">
        <v>160</v>
      </c>
      <c r="J46" s="8" t="s">
        <v>160</v>
      </c>
      <c r="K46" s="8" t="s">
        <v>160</v>
      </c>
      <c r="L46" s="8" t="s">
        <v>161</v>
      </c>
      <c r="M46" s="8" t="s">
        <v>162</v>
      </c>
      <c r="N46" s="8" t="s">
        <v>161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D46" s="8"/>
      <c r="AE46" s="8"/>
      <c r="AF46" s="8"/>
      <c r="AG46" s="8"/>
      <c r="AH46" s="8"/>
    </row>
    <row r="47" spans="1:34">
      <c r="A47" s="20"/>
      <c r="B47">
        <v>14</v>
      </c>
      <c r="C47" t="s">
        <v>109</v>
      </c>
      <c r="D47" t="s">
        <v>126</v>
      </c>
      <c r="E47" t="s">
        <v>144</v>
      </c>
      <c r="F47" s="8"/>
      <c r="G47" s="8"/>
      <c r="H47" s="11">
        <f t="shared" si="2"/>
        <v>0.15</v>
      </c>
      <c r="I47" s="8" t="s">
        <v>161</v>
      </c>
      <c r="J47" s="8" t="s">
        <v>160</v>
      </c>
      <c r="K47" s="8" t="s">
        <v>160</v>
      </c>
      <c r="L47" s="8" t="s">
        <v>161</v>
      </c>
      <c r="M47" s="8" t="s">
        <v>160</v>
      </c>
      <c r="N47" s="8" t="s">
        <v>161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D47" s="8"/>
      <c r="AE47" s="8"/>
      <c r="AF47" s="8"/>
      <c r="AG47" s="8"/>
      <c r="AH47" s="8"/>
    </row>
    <row r="48" spans="1:34">
      <c r="A48" s="20"/>
      <c r="B48">
        <v>15</v>
      </c>
      <c r="C48" t="s">
        <v>110</v>
      </c>
      <c r="D48" t="s">
        <v>127</v>
      </c>
      <c r="E48" t="s">
        <v>143</v>
      </c>
      <c r="F48" s="8"/>
      <c r="G48" s="8"/>
      <c r="H48" s="11">
        <f t="shared" si="2"/>
        <v>0.1</v>
      </c>
      <c r="I48" s="8" t="s">
        <v>160</v>
      </c>
      <c r="J48" s="8" t="s">
        <v>161</v>
      </c>
      <c r="K48" s="8" t="s">
        <v>161</v>
      </c>
      <c r="L48" s="8" t="s">
        <v>160</v>
      </c>
      <c r="M48" s="8" t="s">
        <v>162</v>
      </c>
      <c r="N48" s="8" t="s">
        <v>161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D48" s="8"/>
      <c r="AE48" s="8"/>
      <c r="AF48" s="8"/>
      <c r="AG48" s="8"/>
      <c r="AH48" s="8"/>
    </row>
    <row r="49" spans="1:34">
      <c r="A49" s="20"/>
      <c r="B49">
        <v>16</v>
      </c>
      <c r="C49" t="s">
        <v>111</v>
      </c>
      <c r="D49" t="s">
        <v>128</v>
      </c>
      <c r="E49" t="s">
        <v>142</v>
      </c>
      <c r="F49" s="8"/>
      <c r="G49" s="8"/>
      <c r="H49" s="11">
        <f t="shared" si="2"/>
        <v>0.3</v>
      </c>
      <c r="I49" s="8" t="s">
        <v>160</v>
      </c>
      <c r="J49" s="8" t="s">
        <v>160</v>
      </c>
      <c r="K49" s="8" t="s">
        <v>160</v>
      </c>
      <c r="L49" s="8" t="s">
        <v>160</v>
      </c>
      <c r="M49" s="8" t="s">
        <v>160</v>
      </c>
      <c r="N49" s="8" t="s">
        <v>160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D49" s="8"/>
      <c r="AE49" s="8"/>
      <c r="AF49" s="8"/>
      <c r="AG49" s="8"/>
      <c r="AH49" s="8"/>
    </row>
    <row r="50" spans="1:34">
      <c r="A50" s="20"/>
      <c r="B50">
        <v>17</v>
      </c>
      <c r="C50" t="s">
        <v>112</v>
      </c>
      <c r="D50" t="s">
        <v>129</v>
      </c>
      <c r="E50" t="s">
        <v>141</v>
      </c>
      <c r="F50" s="8"/>
      <c r="G50" s="8"/>
      <c r="H50" s="11">
        <f t="shared" si="2"/>
        <v>0.25</v>
      </c>
      <c r="I50" s="8" t="s">
        <v>160</v>
      </c>
      <c r="J50" s="8" t="s">
        <v>160</v>
      </c>
      <c r="K50" s="8" t="s">
        <v>161</v>
      </c>
      <c r="L50" s="8" t="s">
        <v>160</v>
      </c>
      <c r="M50" s="8" t="s">
        <v>160</v>
      </c>
      <c r="N50" s="8" t="s">
        <v>160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D50" s="8"/>
      <c r="AE50" s="8"/>
      <c r="AF50" s="8"/>
      <c r="AG50" s="8"/>
      <c r="AH50" s="8"/>
    </row>
    <row r="51" spans="1:34">
      <c r="A51" s="20"/>
      <c r="B51">
        <v>18</v>
      </c>
      <c r="C51" t="s">
        <v>61</v>
      </c>
      <c r="D51" t="s">
        <v>130</v>
      </c>
      <c r="E51" t="s">
        <v>140</v>
      </c>
      <c r="F51" s="8"/>
      <c r="G51" s="8"/>
      <c r="H51" s="11">
        <f t="shared" si="2"/>
        <v>0.15</v>
      </c>
      <c r="I51" s="8" t="s">
        <v>160</v>
      </c>
      <c r="J51" s="8" t="s">
        <v>160</v>
      </c>
      <c r="K51" s="8" t="s">
        <v>160</v>
      </c>
      <c r="L51" s="8" t="s">
        <v>161</v>
      </c>
      <c r="M51" s="8" t="s">
        <v>161</v>
      </c>
      <c r="N51" s="8" t="s">
        <v>161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D51" s="8"/>
      <c r="AE51" s="8"/>
      <c r="AF51" s="8"/>
      <c r="AG51" s="8"/>
      <c r="AH51" s="8"/>
    </row>
    <row r="52" spans="1:34">
      <c r="A52" s="20"/>
      <c r="B52">
        <v>19</v>
      </c>
      <c r="C52" t="s">
        <v>61</v>
      </c>
      <c r="D52" t="s">
        <v>131</v>
      </c>
      <c r="E52" t="s">
        <v>138</v>
      </c>
      <c r="F52" s="8"/>
      <c r="G52" s="8"/>
      <c r="H52" s="11">
        <f t="shared" si="2"/>
        <v>0.2</v>
      </c>
      <c r="I52" s="8" t="s">
        <v>160</v>
      </c>
      <c r="J52" s="8" t="s">
        <v>160</v>
      </c>
      <c r="K52" s="8" t="s">
        <v>160</v>
      </c>
      <c r="L52" s="8" t="s">
        <v>161</v>
      </c>
      <c r="M52" s="8" t="s">
        <v>160</v>
      </c>
      <c r="N52" s="8" t="s">
        <v>161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D52" s="8"/>
      <c r="AE52" s="8"/>
      <c r="AF52" s="8"/>
      <c r="AG52" s="8"/>
      <c r="AH52" s="8"/>
    </row>
    <row r="53" spans="1:34">
      <c r="A53" s="20"/>
      <c r="B53">
        <v>20</v>
      </c>
      <c r="C53" t="s">
        <v>113</v>
      </c>
      <c r="D53" t="s">
        <v>132</v>
      </c>
      <c r="E53" t="s">
        <v>139</v>
      </c>
      <c r="F53" s="8"/>
      <c r="G53" s="8"/>
      <c r="H53" s="11">
        <f t="shared" si="2"/>
        <v>0.3</v>
      </c>
      <c r="I53" s="8" t="s">
        <v>160</v>
      </c>
      <c r="J53" s="8" t="s">
        <v>160</v>
      </c>
      <c r="K53" s="8" t="s">
        <v>160</v>
      </c>
      <c r="L53" s="8" t="s">
        <v>160</v>
      </c>
      <c r="M53" s="8" t="s">
        <v>160</v>
      </c>
      <c r="N53" s="8" t="s">
        <v>160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D53" s="8"/>
      <c r="AE53" s="8"/>
      <c r="AF53" s="8"/>
      <c r="AG53" s="8"/>
      <c r="AH53" s="8"/>
    </row>
    <row r="54" spans="1:34">
      <c r="A54" s="20"/>
      <c r="B54">
        <v>21</v>
      </c>
      <c r="C54" t="s">
        <v>113</v>
      </c>
      <c r="D54" t="s">
        <v>133</v>
      </c>
      <c r="E54" t="s">
        <v>138</v>
      </c>
      <c r="F54" s="8"/>
      <c r="G54" s="8"/>
      <c r="H54" s="11">
        <f t="shared" si="2"/>
        <v>0.1</v>
      </c>
      <c r="I54" s="8" t="s">
        <v>161</v>
      </c>
      <c r="J54" s="8" t="s">
        <v>160</v>
      </c>
      <c r="K54" s="8" t="s">
        <v>161</v>
      </c>
      <c r="L54" s="8" t="s">
        <v>160</v>
      </c>
      <c r="M54" s="8" t="s">
        <v>162</v>
      </c>
      <c r="N54" s="8" t="s">
        <v>161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D54" s="8"/>
      <c r="AE54" s="8"/>
      <c r="AF54" s="8"/>
      <c r="AG54" s="8"/>
      <c r="AH54" s="8"/>
    </row>
    <row r="55" spans="1:34">
      <c r="A55" s="20"/>
      <c r="B55">
        <v>22</v>
      </c>
      <c r="C55" t="s">
        <v>114</v>
      </c>
      <c r="D55" t="s">
        <v>134</v>
      </c>
      <c r="E55" t="s">
        <v>137</v>
      </c>
      <c r="F55" s="8"/>
      <c r="G55" s="8"/>
      <c r="H55" s="11">
        <f t="shared" si="2"/>
        <v>0.3</v>
      </c>
      <c r="I55" s="8" t="s">
        <v>160</v>
      </c>
      <c r="J55" s="8" t="s">
        <v>160</v>
      </c>
      <c r="K55" s="8" t="s">
        <v>160</v>
      </c>
      <c r="L55" s="8" t="s">
        <v>160</v>
      </c>
      <c r="M55" s="8" t="s">
        <v>160</v>
      </c>
      <c r="N55" s="8" t="s">
        <v>160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D55" s="8"/>
      <c r="AE55" s="8"/>
      <c r="AF55" s="8"/>
      <c r="AG55" s="8"/>
      <c r="AH55" s="8"/>
    </row>
    <row r="56" spans="1:34">
      <c r="A56" s="20"/>
      <c r="B56">
        <v>23</v>
      </c>
      <c r="C56" t="s">
        <v>115</v>
      </c>
      <c r="E56" t="s">
        <v>136</v>
      </c>
      <c r="F56" s="8"/>
      <c r="G56" s="8"/>
      <c r="H56" s="11">
        <f t="shared" si="2"/>
        <v>0.3</v>
      </c>
      <c r="I56" s="8" t="s">
        <v>160</v>
      </c>
      <c r="J56" s="8" t="s">
        <v>160</v>
      </c>
      <c r="K56" s="8" t="s">
        <v>160</v>
      </c>
      <c r="L56" s="8" t="s">
        <v>160</v>
      </c>
      <c r="M56" s="8" t="s">
        <v>160</v>
      </c>
      <c r="N56" s="8" t="s">
        <v>160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D56" s="8"/>
      <c r="AE56" s="8"/>
      <c r="AF56" s="8"/>
      <c r="AG56" s="8"/>
      <c r="AH56" s="8"/>
    </row>
    <row r="57" spans="1:34">
      <c r="A57" s="20"/>
      <c r="B57">
        <v>24</v>
      </c>
      <c r="C57" t="s">
        <v>116</v>
      </c>
      <c r="E57" t="s">
        <v>135</v>
      </c>
      <c r="F57" s="8"/>
      <c r="G57" s="8"/>
      <c r="H57" s="11">
        <f t="shared" si="2"/>
        <v>0.15</v>
      </c>
      <c r="I57" s="8" t="s">
        <v>160</v>
      </c>
      <c r="J57" s="8" t="s">
        <v>160</v>
      </c>
      <c r="K57" s="8" t="s">
        <v>161</v>
      </c>
      <c r="L57" s="8" t="s">
        <v>160</v>
      </c>
      <c r="M57" s="8" t="s">
        <v>162</v>
      </c>
      <c r="N57" s="8" t="s">
        <v>161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D57" s="8"/>
      <c r="AE57" s="8"/>
      <c r="AF57" s="8"/>
      <c r="AG57" s="8"/>
      <c r="AH57" s="8"/>
    </row>
    <row r="58" spans="1:34">
      <c r="A58" s="21"/>
      <c r="B58">
        <v>25</v>
      </c>
      <c r="F58" s="8"/>
      <c r="G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D58" s="8"/>
      <c r="AE58" s="8"/>
      <c r="AF58" s="8"/>
      <c r="AG58" s="8"/>
      <c r="AH58" s="8"/>
    </row>
    <row r="60" spans="1:34">
      <c r="B60" s="13" t="s">
        <v>157</v>
      </c>
      <c r="C60" s="13"/>
      <c r="D60" s="13"/>
      <c r="E60" s="13"/>
      <c r="G60" t="s">
        <v>163</v>
      </c>
      <c r="I60" s="12">
        <f>IF(ISBLANK(I9),"",COUNTIF(I9:I57,"A")/COUNTA(I9:I57))</f>
        <v>0.87755102040816324</v>
      </c>
      <c r="J60" s="12">
        <f t="shared" ref="J60:AB60" si="3">IF(ISBLANK(J9),"",COUNTIF(J9:J57,"A")/COUNTA(J9:J57))</f>
        <v>0.89795918367346939</v>
      </c>
      <c r="K60" s="12">
        <f t="shared" si="3"/>
        <v>0.73469387755102045</v>
      </c>
      <c r="L60" s="12">
        <f t="shared" si="3"/>
        <v>0.7142857142857143</v>
      </c>
      <c r="M60" s="12">
        <f t="shared" si="3"/>
        <v>0.67346938775510201</v>
      </c>
      <c r="N60" s="12">
        <f t="shared" si="3"/>
        <v>0.65306122448979587</v>
      </c>
      <c r="O60" s="12" t="str">
        <f t="shared" si="3"/>
        <v/>
      </c>
      <c r="P60" s="12" t="str">
        <f t="shared" si="3"/>
        <v/>
      </c>
      <c r="Q60" s="12" t="str">
        <f t="shared" si="3"/>
        <v/>
      </c>
      <c r="R60" s="12" t="str">
        <f t="shared" si="3"/>
        <v/>
      </c>
      <c r="S60" s="12" t="str">
        <f t="shared" si="3"/>
        <v/>
      </c>
      <c r="T60" s="12" t="str">
        <f t="shared" si="3"/>
        <v/>
      </c>
      <c r="U60" s="12" t="str">
        <f t="shared" si="3"/>
        <v/>
      </c>
      <c r="V60" s="12" t="str">
        <f t="shared" si="3"/>
        <v/>
      </c>
      <c r="W60" s="12" t="str">
        <f t="shared" si="3"/>
        <v/>
      </c>
      <c r="X60" s="12" t="str">
        <f t="shared" si="3"/>
        <v/>
      </c>
      <c r="Y60" s="12" t="str">
        <f t="shared" si="3"/>
        <v/>
      </c>
      <c r="Z60" s="12" t="str">
        <f t="shared" si="3"/>
        <v/>
      </c>
      <c r="AA60" s="12" t="str">
        <f t="shared" si="3"/>
        <v/>
      </c>
      <c r="AB60" s="12" t="str">
        <f t="shared" si="3"/>
        <v/>
      </c>
    </row>
    <row r="61" spans="1:34">
      <c r="B61" t="s">
        <v>158</v>
      </c>
    </row>
    <row r="62" spans="1:34">
      <c r="B62" t="s">
        <v>159</v>
      </c>
    </row>
  </sheetData>
  <mergeCells count="13">
    <mergeCell ref="H1:K1"/>
    <mergeCell ref="H2:K2"/>
    <mergeCell ref="A7:A8"/>
    <mergeCell ref="A9:A33"/>
    <mergeCell ref="A34:A58"/>
    <mergeCell ref="I6:AB6"/>
    <mergeCell ref="B60:E60"/>
    <mergeCell ref="H7:H8"/>
    <mergeCell ref="B7:B8"/>
    <mergeCell ref="C7:D7"/>
    <mergeCell ref="E7:E8"/>
    <mergeCell ref="F7:F8"/>
    <mergeCell ref="G7:G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2009-08-19T12:18:34Z</dcterms:created>
  <dcterms:modified xsi:type="dcterms:W3CDTF">2009-08-20T12:31:08Z</dcterms:modified>
</cp:coreProperties>
</file>